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voje\Desktop\Troškovnik Opća bolnica Virovitica - Zaštičen\Modul 1 - zaštičen\"/>
    </mc:Choice>
  </mc:AlternateContent>
  <bookViews>
    <workbookView xWindow="0" yWindow="0" windowWidth="28800" windowHeight="12210" activeTab="1"/>
  </bookViews>
  <sheets>
    <sheet name="REKAPITULACIJA" sheetId="1" r:id="rId1"/>
    <sheet name="GRUPA_2-STERILIZACIJA" sheetId="2" r:id="rId2"/>
  </sheets>
  <calcPr calcId="171027" iterate="1"/>
</workbook>
</file>

<file path=xl/calcChain.xml><?xml version="1.0" encoding="utf-8"?>
<calcChain xmlns="http://schemas.openxmlformats.org/spreadsheetml/2006/main">
  <c r="I225" i="2" l="1"/>
  <c r="I209" i="2"/>
  <c r="I207" i="2"/>
  <c r="I205" i="2"/>
  <c r="I203" i="2"/>
  <c r="I194" i="2"/>
  <c r="I174" i="2"/>
  <c r="I172" i="2"/>
  <c r="I164" i="2"/>
  <c r="I162" i="2"/>
  <c r="I160" i="2"/>
  <c r="I158" i="2"/>
  <c r="I156" i="2"/>
  <c r="I154" i="2"/>
  <c r="I152" i="2"/>
  <c r="I150" i="2"/>
  <c r="I148" i="2"/>
  <c r="I146" i="2"/>
  <c r="I144" i="2"/>
  <c r="I142" i="2"/>
  <c r="I140" i="2"/>
  <c r="I138" i="2"/>
  <c r="I136" i="2"/>
  <c r="I134" i="2"/>
  <c r="I114" i="2"/>
  <c r="I112" i="2"/>
  <c r="I110" i="2"/>
  <c r="I108" i="2"/>
  <c r="I106" i="2"/>
  <c r="I104" i="2"/>
  <c r="I88" i="2"/>
  <c r="I67" i="2"/>
  <c r="I65" i="2"/>
  <c r="I63" i="2"/>
  <c r="I61" i="2"/>
  <c r="I54" i="2"/>
  <c r="I41" i="2"/>
  <c r="I24" i="2"/>
  <c r="I7" i="2"/>
  <c r="I227" i="2" s="1"/>
  <c r="I22" i="1" l="1"/>
  <c r="I228" i="2"/>
  <c r="I25" i="1" s="1"/>
  <c r="I229" i="2" l="1"/>
  <c r="I28" i="1"/>
</calcChain>
</file>

<file path=xl/sharedStrings.xml><?xml version="1.0" encoding="utf-8"?>
<sst xmlns="http://schemas.openxmlformats.org/spreadsheetml/2006/main" count="428" uniqueCount="369">
  <si>
    <t>LOKACIJA:</t>
  </si>
  <si>
    <t>OPĆA BOLNICA VIROVITICA</t>
  </si>
  <si>
    <t>LJUDEVITA GAJA 21</t>
  </si>
  <si>
    <t>33000 VIROVITICA</t>
  </si>
  <si>
    <t xml:space="preserve">S V E U K U P N A   R E K A P I T U L A C I J A </t>
  </si>
  <si>
    <t xml:space="preserve">"Opremanje operacijskog bloka, centralne sterilizacije i JIL-a"                                                     </t>
  </si>
  <si>
    <t>GRUPA 2:  STERILIZACIJA</t>
  </si>
  <si>
    <t>STERILIZACIJA</t>
  </si>
  <si>
    <t>UKUPNO BEZ PDV-a:</t>
  </si>
  <si>
    <t>UKUPNO PDV :</t>
  </si>
  <si>
    <t>SVEUKUPNO:</t>
  </si>
  <si>
    <t>GRUPA 2: STERILIZACIJA</t>
  </si>
  <si>
    <t>Redni broj</t>
  </si>
  <si>
    <t>Opis predmeta nabave -
Minimalne tehničke karakteristike koje 
trebaju biti zadovoljene</t>
  </si>
  <si>
    <t>Naziv jednakovrijednog proizvoda</t>
  </si>
  <si>
    <t>Proizvođač, kataloški broj</t>
  </si>
  <si>
    <t>Potvrda tražene karakteristike tehničkog opisa sa brojem označene stranice iz ponudbene dokumentacije</t>
  </si>
  <si>
    <t>Jedinica mjere</t>
  </si>
  <si>
    <t>Količina</t>
  </si>
  <si>
    <t>Jedinična cijena bez PDV-a</t>
  </si>
  <si>
    <t>Ukupna cijena bez PDV-a</t>
  </si>
  <si>
    <t>1.</t>
  </si>
  <si>
    <t>(173) UREĐAJ ZA IZLIJEVANJE, ISPIRANJE I DEZINFICIRANJE SUKCIJSKIH BOCA, NOĆNIH POSUDA I URINSKIH POSUDA</t>
  </si>
  <si>
    <t>Kom.</t>
  </si>
  <si>
    <t>1.1.</t>
  </si>
  <si>
    <t>Samostojeći uređaj za izlijevanje, pranje i dezinfekciju sukcijskih, noćnih i urinskih posuda</t>
  </si>
  <si>
    <t>1.2.</t>
  </si>
  <si>
    <t xml:space="preserve">Uređaj mora biti sukladan sa: EN ISO 15883 </t>
  </si>
  <si>
    <t>1.3.</t>
  </si>
  <si>
    <t>Punjenje i pražnjenje komore odozgo</t>
  </si>
  <si>
    <t>1.4.</t>
  </si>
  <si>
    <t>Volumen komore min. 70 litara; komora specijalnog oblika prilagođenog svrsi izlijevanja i ispiranja sukcijskih boca, noćnih posuda i ostalog med. pribora</t>
  </si>
  <si>
    <t>1.5.</t>
  </si>
  <si>
    <t>Komora izrađena iz nehrđajućeg čelika 316 L</t>
  </si>
  <si>
    <t>1.6.</t>
  </si>
  <si>
    <t>Ugrađen el.paro generator</t>
  </si>
  <si>
    <t>1.7.</t>
  </si>
  <si>
    <t>Otvaranje i zatvaranje vrata automatski nožnom pedalom</t>
  </si>
  <si>
    <t>1.8.</t>
  </si>
  <si>
    <t>Ugrađena pumpa za doziranje sredstva za omekšavanje vode za parogenerator te ugrađena dodatna pumpa za doziranje deterdženta</t>
  </si>
  <si>
    <t>1.9.</t>
  </si>
  <si>
    <t>Prikaz poruka za svaku fazu pranja na ekranu</t>
  </si>
  <si>
    <t>1.10.</t>
  </si>
  <si>
    <t>Minimalno 5 standardnih programa</t>
  </si>
  <si>
    <t>1.11.</t>
  </si>
  <si>
    <t>Dezinfekcija parom cjevovoda nakon svakog ciklusa</t>
  </si>
  <si>
    <t>1.12.</t>
  </si>
  <si>
    <t xml:space="preserve">Potrošnja vode u štednom programu maks. 20 litara/ciklusu </t>
  </si>
  <si>
    <t>1.13.</t>
  </si>
  <si>
    <t>Potrošnja struje maks. 0.18 kWh/ciklusu</t>
  </si>
  <si>
    <t>1.14.</t>
  </si>
  <si>
    <t>Dimenzije uređaja maks. 600x680x1100 mm ŠxDxV</t>
  </si>
  <si>
    <t>1.15.</t>
  </si>
  <si>
    <t>Specijalni adapter za sukcijske boce od 2-5 litara</t>
  </si>
  <si>
    <t>2.</t>
  </si>
  <si>
    <t>(202) PROLAZNI UREĐAJ ZA PRANJE I DEZINFICIRANJE KIRURŠKOG INSTRUMENTARIJA KAPACITETA 8 DIN KOŠARA</t>
  </si>
  <si>
    <t>2.1.</t>
  </si>
  <si>
    <t>Uređaj mora biti sukladan sa:
MDD 93/42/EEC
EN ISO 15883
EN 61010-1
EN 61326-1</t>
  </si>
  <si>
    <t>2.2.</t>
  </si>
  <si>
    <t xml:space="preserve">Iskoristive dim. komore min. 545x615x580 mm (šxdxv) </t>
  </si>
  <si>
    <t>2.3.</t>
  </si>
  <si>
    <t>Komora izrađena od nehrđajućeg čelika AISI 316L, EN 1.4404</t>
  </si>
  <si>
    <t>2.4.</t>
  </si>
  <si>
    <t>Vanjsko kučište od nehrđajućeg čelika AISI 304</t>
  </si>
  <si>
    <t>2.5.</t>
  </si>
  <si>
    <t>Uređaj je u izvedbi sa dvoje vrata (prolazni), ručno otvaranje, staklo u vratima, ugrađeno el. svjetlo u komori</t>
  </si>
  <si>
    <t>2.6.</t>
  </si>
  <si>
    <t>Kapacitet komore 8-DIN košara (480x250x50) u 4-razine</t>
  </si>
  <si>
    <t>2.7.</t>
  </si>
  <si>
    <t>Ugrađen sušač (program sušenja) sa toplinskim izmjenjivačem i HEPA filterom</t>
  </si>
  <si>
    <t>2.8.</t>
  </si>
  <si>
    <t>Zagrijavanje vode el. grijačima</t>
  </si>
  <si>
    <t>2.9.</t>
  </si>
  <si>
    <t>Ukupna instalirana električna snaga maks. 10.5 kW</t>
  </si>
  <si>
    <t>2.10.</t>
  </si>
  <si>
    <t>Mikroprocesorska kontrola uređaja sa min. 6 standardnih programa te mogućnošću programiranja min. 10 dodatnih programa</t>
  </si>
  <si>
    <t>2.11.</t>
  </si>
  <si>
    <t>Ugrađen printer na strani punjenja</t>
  </si>
  <si>
    <t>2.12.</t>
  </si>
  <si>
    <t>Vanjske dimenzije uređaja sa sušačem i zaštitnom maskom maks. 660x700x1870 mm (šxdxv)</t>
  </si>
  <si>
    <t>2.13.</t>
  </si>
  <si>
    <t>ugrađena mrežna kartica</t>
  </si>
  <si>
    <t>2.14.</t>
  </si>
  <si>
    <t>Svi instalacijski priključci na dnu uređaja (topla voda, hladna voda, demi voda i odvod)</t>
  </si>
  <si>
    <t>2.15.</t>
  </si>
  <si>
    <t>Priključci moraju biti zaštićeni maskom od nehrđajućeg čelika koja je sastavni dio uređaja</t>
  </si>
  <si>
    <t>3.</t>
  </si>
  <si>
    <t>(203) STOLNI PARNI STERILIZATOR</t>
  </si>
  <si>
    <t>3.1.</t>
  </si>
  <si>
    <t>Sukladan normi EN 13060</t>
  </si>
  <si>
    <t>3.2.</t>
  </si>
  <si>
    <t>Sterilizator sa vakum pumpom i ugrađenim elektro paro generatorom</t>
  </si>
  <si>
    <t>3.3.</t>
  </si>
  <si>
    <t>Volumen komore: min. 18 litara</t>
  </si>
  <si>
    <t>3.4.</t>
  </si>
  <si>
    <t>Kapacitet punjenja: min. 5 tacni-razina</t>
  </si>
  <si>
    <t>3.5.</t>
  </si>
  <si>
    <t>Dimenzije komore min. 240 x 330 x 240 mm (š x d x v)</t>
  </si>
  <si>
    <t>3.6.</t>
  </si>
  <si>
    <t>Komora eliptičnog ili četvrtastog oblika zbog potpunog iskorištenja prostora u komori</t>
  </si>
  <si>
    <t>3.7.</t>
  </si>
  <si>
    <t>Komora izrađena iz nehrđajućeg materijala 316L</t>
  </si>
  <si>
    <t>3.8.</t>
  </si>
  <si>
    <t>Integrirani dodirni upravljački monitor u boji min. veličine 8˝</t>
  </si>
  <si>
    <t>3.9.</t>
  </si>
  <si>
    <t>Dokumentiranje ciklusa putem USB-a</t>
  </si>
  <si>
    <t>3.10.</t>
  </si>
  <si>
    <t>Programi sterilizacije:
- 134°C zapakirani instrumenti; maks. trajanje procesa (prazna komora) uključujući i sušenje 24 min
- 121°C zapakirani instrumenti; maks. trajanje procesa (prazna komora) uključujući i sušenje 34 min
- 134°C zapakirani teški instrumenti;
- 134°C specijalni dentalni program;
- Bowie &amp;Dick test; 
- Test propuštanja</t>
  </si>
  <si>
    <t>3.11.</t>
  </si>
  <si>
    <t>Integriran spremnik za čistu i kondenziranu vodu</t>
  </si>
  <si>
    <t>4.</t>
  </si>
  <si>
    <t>(210) ULTRAZVUČNA KUPKA</t>
  </si>
  <si>
    <t>4.1.</t>
  </si>
  <si>
    <t>volume min. 25 litara</t>
  </si>
  <si>
    <t>4.2.</t>
  </si>
  <si>
    <t>ultrazvučna snaga min 300W</t>
  </si>
  <si>
    <t>4.3.</t>
  </si>
  <si>
    <t>ugrađen grijač snage min. 1500W</t>
  </si>
  <si>
    <t>4.4.</t>
  </si>
  <si>
    <t>podešavanje temperature i duljine vremena rada</t>
  </si>
  <si>
    <t>4.5.</t>
  </si>
  <si>
    <t>Funkcija automatskog otplinjavanja te funkcija optimizacije ultrazvučnih valova</t>
  </si>
  <si>
    <t>5.</t>
  </si>
  <si>
    <t>(212) RADNI STOL S DVODJELNIM KORITOM IZRAĐEN OD NEHRĐAJUĆEG ČELIKA; MIN. DIM. MIN. 50/40/20 CM; UGRAĐENA JEDNORUČNA MEJŠALICA; STOL DIM. MIN. 190/60/80</t>
  </si>
  <si>
    <t>6.</t>
  </si>
  <si>
    <t>(216) RADNI STOL IZRAĐEN OD NEHRĐAJUĆEG ČELIKA S JEDNOM POLICOM; DIM. MIN. 150/60/80 CM</t>
  </si>
  <si>
    <t>7.</t>
  </si>
  <si>
    <t>(217) RADNI STOL IZRAĐEN OD NEHRĐAJUĆEG ČELIKA S JEDNOM POLICOM; DIM. MIN. 190/60/80 CM</t>
  </si>
  <si>
    <t>8.</t>
  </si>
  <si>
    <t>(218) PROLAZNI UREĐAJ ZA PRANJE I DEZINFICIRANJE KIRURŠKOG INSTRUMENTARIJA KAPACITETA 8 DIN KOŠARA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</si>
  <si>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</si>
  <si>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</si>
  <si>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</si>
  <si>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</si>
  <si>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</si>
  <si>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</si>
  <si>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</si>
  <si>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</si>
  <si>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</si>
  <si>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</si>
  <si>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</si>
  <si>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</si>
  <si>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</si>
  <si>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</si>
  <si>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</si>
  <si>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</si>
  <si>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Modularna uložna kolica za instrumente i pribor sa mogučnošću konfiguriranja broja razina-polica, 1 komad</t>
  </si>
  <si>
    <t>8.16.1.</t>
  </si>
  <si>
    <t>Jednostavno vađenje i umetanje polica i rotirajućih mlaznica</t>
  </si>
  <si>
    <t>8.16.2.</t>
  </si>
  <si>
    <t>Mogućnost konfiguracije uložnih kolica u slijedećim varijantama:
- u varijanti s jednom razinom
- u varijanti s dvije razine
- u varijanti s tri razine
- u varijanti s četri razine</t>
  </si>
  <si>
    <t>8.17.</t>
  </si>
  <si>
    <t>DIN košara. 8 komada</t>
  </si>
  <si>
    <t>9.</t>
  </si>
  <si>
    <t>(219) NEPROLAZNI AUTOMATSKI PARNI STERILIZATOR KAPACITETA 1 STJ</t>
  </si>
  <si>
    <t>9.1.</t>
  </si>
  <si>
    <t>dim. komore minimalno  310 x 610 x 310 mm (ŠxDxV)</t>
  </si>
  <si>
    <t>9.2.</t>
  </si>
  <si>
    <t>Ručno (mehaničko) ulaganje materijala u sterilizator</t>
  </si>
  <si>
    <t>9.3.</t>
  </si>
  <si>
    <t xml:space="preserve">Vrata su vertikalno klizna s automatskim otvaranjem/zatvaranjem na pneumatski pogon </t>
  </si>
  <si>
    <t>9.4.</t>
  </si>
  <si>
    <t>Komora izrađena od nehrđajućeg čelika 316 Ti</t>
  </si>
  <si>
    <t>9.5.</t>
  </si>
  <si>
    <t>Sustav reverzne osmoze za filtraciju vode za el. paro generator ugrađen u kučištu sterilizatora</t>
  </si>
  <si>
    <t>9.6.</t>
  </si>
  <si>
    <t>Dimenzije uređaja maks. 600 x 900 x 1600 mm (ŠxDxV)</t>
  </si>
  <si>
    <t>9.7.</t>
  </si>
  <si>
    <t>Ugrađen el. parni generator  maks. snage 3.6 kW s maks. potrošnjom el.energije 1.8 kWh/ ciklusu</t>
  </si>
  <si>
    <t>9.8.</t>
  </si>
  <si>
    <t>Podešavanja i kontrola se vrše preko ugrađenog dodirnog ekrana u boji koji se nalazi na strani punjenja</t>
  </si>
  <si>
    <t>9.9.</t>
  </si>
  <si>
    <t>Ugrađen senzor za mjerenje kvalitete vode koji kod vrijednosti većih od 30 µS/cm pali alarm koji upozorava da je potrebno zamjeniti filter za vodu</t>
  </si>
  <si>
    <t>9.10.</t>
  </si>
  <si>
    <t>Ugrađen termo printer za dokumentiranje</t>
  </si>
  <si>
    <t>9.11.</t>
  </si>
  <si>
    <t>Ugrađena najmanje 4 standardna automatska programa</t>
  </si>
  <si>
    <t>9.12.</t>
  </si>
  <si>
    <t>Ugrađen sustav brze sterilitzacije:
- Pakirani instrumenti – trajanje ciklusa s uključenim sušenjem (prazna komora) maks. 25 min
- Brzi ciklus – trajanje (prazna komora) maks. 16 min</t>
  </si>
  <si>
    <t>9.13..</t>
  </si>
  <si>
    <t>Košara dimenzija 590 x 300 x 190 mm (d x š x v), 1 komad</t>
  </si>
  <si>
    <t>9.14..</t>
  </si>
  <si>
    <t>Košara dimenzija 590 x 300 x 100 mm (d x š x v), 2 komada</t>
  </si>
  <si>
    <t>10.</t>
  </si>
  <si>
    <t>(222) ZIDNA POLICA IZRAĐENA OD NEHRĐAJUĆEG ČELIKA S DVIJE ODLOŽNE PLOHE DIM. MIN. 90/25/30 CM</t>
  </si>
  <si>
    <t>11.</t>
  </si>
  <si>
    <t>(223) STOL ZA KONTROLU, SLAGANJE I PAKIRANJE ČISTOG RUBLJA S UGRAĐENIM OSVJETLJENIM PANELOM U RADNOJ PLOHI; KONSTRUKCIJA OD NEHRĐAJUĆEG ČELIKA; RADNA PLOHA IZRAĐENA OD PLASTIČNOG LAMINATA PRIČVRŠĆENOG NA DRVENU PLOČU; DIM. STOLA MIN. 1900X1300X800 MM (DXŠXV)</t>
  </si>
  <si>
    <t>12.</t>
  </si>
  <si>
    <t>(225) STOL ZA KONTROLU I PAKIRANJE SETOVA; KONSTRUKCIJA OD NEHRĐAJUĆEG ČELIKA; DVIJE POLICE MONTIRANE NA MOST; RADNA PLOHA MIN. 1900X700 MM (DXŠ); MIN. 2 LADICE</t>
  </si>
  <si>
    <t>13.</t>
  </si>
  <si>
    <t>(226) STOL ZA SLAGANJE I PAKIRANJE ČISTOG RUBLJA; KONSTRUKCIJA OD NEHRĐAJUĆEG ČELIKA; RADNA PLOHA IZRAĐENA OD PLASTIČNOG LAMINATA PRIČVRŠĆENOG NA DRVENU PLOČU; DIM. STOLA MIN. 1900X600X850 MM (DXŠXV)</t>
  </si>
  <si>
    <t>14.</t>
  </si>
  <si>
    <t xml:space="preserve">(227) KOLICA S PREČKAMA ZA PAKIRANJE SETOVA; IZRAĐENA OD NEHRĐAJUĆEG ČELIKA; 4 KOTAČA OD TOGA 2 S KOČNICOM; DIM. MIN. 130X60X800 MM (DXŠXV) </t>
  </si>
  <si>
    <t>15.</t>
  </si>
  <si>
    <t>(228) PROLAZNI PARNI STERILIZATOR KAPACITETA 8 STJ</t>
  </si>
  <si>
    <t>15.1.</t>
  </si>
  <si>
    <t>Uređaj mora biti sukladan sa:
MDD 93/42/EEC; MD 2006/42/EC; LVD 2006/95/EC; EMC Directive 2004/108/EC; PED 97/23/EC; 2009/125/EC Eco Design Directive; EN 285 + A2; EN/ISO 17665-1; EN/IEC 61010-2 – 040; EN ISO 13485</t>
  </si>
  <si>
    <t>15.10.</t>
  </si>
  <si>
    <t>Ugrađen ECO sustav za štednju vode pomoću recirkulacije koji štedi min. 90% ulazne vode</t>
  </si>
  <si>
    <t>15.11.</t>
  </si>
  <si>
    <t>Ugrađen filter za otplinjavanje</t>
  </si>
  <si>
    <t>15.12.</t>
  </si>
  <si>
    <t>Ugrađen sustav autorizacije korisnika pomuću RFID kartica</t>
  </si>
  <si>
    <t>15.13.</t>
  </si>
  <si>
    <t>Ugrađen 4-inčni printer na upravljačkoj strani za ispis podataka i grafikona</t>
  </si>
  <si>
    <t>15.14.</t>
  </si>
  <si>
    <t>Ukupno vrijeme sterilizacije pri praznoj komori maks. 25 minuta</t>
  </si>
  <si>
    <t>15.15.</t>
  </si>
  <si>
    <t>Ugrađeni automatski programi:
-univerzalni program za pakirane instrumente i tekstil na 134°C
-program za pakirane predmete od gume i plastike na 121ºC
-brzi program na 134°C za otvorene instrumente
-Bowie and Dick test
-vakuumski test
-univerzalni program za teška punjenja za zamotane instrumente i tekstil na 134°C
-optički instrumenti
-program automatskog zagrijavanja sterilizatora prema zadanom vremenskom rasporedu (automatsko pokretanje)</t>
  </si>
  <si>
    <t>15.16.</t>
  </si>
  <si>
    <t>Potrošnja ulazne vode pri punoj komori maks. 17 litara po ciklusu</t>
  </si>
  <si>
    <t>15.17.</t>
  </si>
  <si>
    <t>Potrošnja struje pri punoj komori maks. 12 kWh</t>
  </si>
  <si>
    <t>15.18.</t>
  </si>
  <si>
    <t>15.2.</t>
  </si>
  <si>
    <t>Maks. vanjske dimenzije 1300x2000x1700 mm (Š x V x D)</t>
  </si>
  <si>
    <t>15.3.</t>
  </si>
  <si>
    <t>Ugrađen električni parogenerator min. snage 55 kW</t>
  </si>
  <si>
    <t>15.4.</t>
  </si>
  <si>
    <t>Iskoristive dim. komore  min. 650x690x1295 mm (Š x V x D)</t>
  </si>
  <si>
    <t>15.5.</t>
  </si>
  <si>
    <t>Kapacitet sterilzatora min. 8 STJ</t>
  </si>
  <si>
    <t>15.6.</t>
  </si>
  <si>
    <t>Komora i plašt izrađeni od nehrđajućeg čelika 316 L</t>
  </si>
  <si>
    <t>15.7.</t>
  </si>
  <si>
    <t>Uređaj u izvedbi sa dvoje vrata (prolazni)</t>
  </si>
  <si>
    <t>15.8.</t>
  </si>
  <si>
    <t>Vrata automatska klizna s vertikalnim otvaranjem na pneumatski pogon i sa zaštitom protiv otvaranja tijekom ciklusa i zaštitom od mogućnosti ozljede tijekom rukovanja.</t>
  </si>
  <si>
    <t>15.9.</t>
  </si>
  <si>
    <t>Na strani punjenja te na strani pražnjenja ugrađen zaslon u boji osjetljiv na dodir min. veličine 10.0“</t>
  </si>
  <si>
    <t>16.</t>
  </si>
  <si>
    <t>(230) TRANSPORTNA KOLICA ZA PUNJENJE I PRAŽNJENJE STERILIZATORA FIKSNE VISINE</t>
  </si>
  <si>
    <t>17.</t>
  </si>
  <si>
    <t>(231) ULOŽNA KOLICA ZA STERILIZATOR SA POLICOM</t>
  </si>
  <si>
    <t>18.</t>
  </si>
  <si>
    <t>(232) KOLICA ZA SPREMANJE I TRANSPORT ŽIČANIH KOŠARA; IZRAĐENA OD NEHRĐAJUĆEG ČELIKA; 4 KOTAČA</t>
  </si>
  <si>
    <t>19.</t>
  </si>
  <si>
    <t>(233) KOLICA DISTRIBUCIJONA ZA STERILIZACIJSKE KOŠARICE S 5 DO 10 POLICA IZRAĐENA OD PROFILA OD NEHRĐAJUĆEG ČELIKA; 4 KOTAČA; MIN. DIM. 680X430X1500 MM (DXŠXV)</t>
  </si>
  <si>
    <t>20.</t>
  </si>
  <si>
    <t>(234) KOLICA-KONTEJNER ZA ZATVORENE TRANSPORTE MATERIJALA; DVOKRILNA VRATA SA OTVARANJEM DO 270 STUPNJEVA; IZRAĐEN OD NEHRĐAJUĆEG ČELIKA; 4 KOTAČA PROMJERA MIN. 200 MM; NA DONJIM UGLOVIMA KONTEJERA UGRAĐENI GUMENI ODBOJNICI; KAPACITET 9 STJ; MIN. DIM. KOLICA 1220X735X1450 MM (DXŠXV)</t>
  </si>
  <si>
    <t>21.</t>
  </si>
  <si>
    <t>(235) ŽIČANE KOŠARE ZA PROCES STERILIZACIJE IZRAĐENE OD NEHRĐAJUĆEG ČELIKA; VELIČINA MIN. 580X390X190 MM</t>
  </si>
  <si>
    <t>22.</t>
  </si>
  <si>
    <t>(236) ŽIČANE KOŠARE ZA PROCES STERILIZACIJE IZRAĐENE OD NEHRĐAJUĆEG ČELIKA; VELIČINA MIN. 580X390X100 MM</t>
  </si>
  <si>
    <t>23.</t>
  </si>
  <si>
    <t>(237) PLADANJ ZA INSTRUMENTE MIN. DIM. 400X200X50 MM (DXŠXV)</t>
  </si>
  <si>
    <t>24.</t>
  </si>
  <si>
    <t>(238) KOLICA ZA INTERNE TRANSPORTE ZA PRIVREMENO POHRANJIVANJE MATERIJALA KOD PAKIRANJA ISLAGANJA U SETOVE; NEHRĐAJUĆI ČELIK; DVIJE POLICE SA UZDIGNUTIM RUBOM; SA 4 ANTISTATIK KOTAČA MIN. PROMJERA 125 MM; MIN. DIM. KOLICA 1050X500X800 MM (DXŠXV)</t>
  </si>
  <si>
    <t>25.</t>
  </si>
  <si>
    <t>(241) PIŠTOLJ NA KOMPRIMIRANI ZRAK S 8 APLIKATORA TE ZIDNIM DRŽAČEM</t>
  </si>
  <si>
    <t>26.</t>
  </si>
  <si>
    <t>(242) PIŠTOLJ NA VODU S 8 APLIKATORA TE ZIDNIM DRŽAČEM</t>
  </si>
  <si>
    <t>27.</t>
  </si>
  <si>
    <t>(243) ZAVRŠNI PANEL-OPLATA ZA ZATVARANJE NESTERILNE I STERILNE STRANE OKO STERILIZATORA IZ NEHRĐAJUĆEG ČELIKA; PODKONSTRUKCIJA IZRAĐENA IZ NEHRĐAJUĆIH PROFILA; INTEGRIRANA SERVISNA VRATA NA NESTERILNOJ STRANI</t>
  </si>
  <si>
    <t>28.</t>
  </si>
  <si>
    <t>(340) DVOKRILNI ORMAR S POLICAMA IZRAĐEN OD NEHRĐAJUĆEG ČELIKA; KALJENO STAKLO U VRATIMA; DIM. MIN. 100/65/210 CM</t>
  </si>
  <si>
    <t>29.</t>
  </si>
  <si>
    <t>(S1) NOSAČ ŽIČANIH KOŠARA ZA STERILIZACIJU - JEDNOSTRANI; KAPACITET MIN. 21 KOŠARA; SASTOJI SE OD 3 DIJELA SVAKI KAPACITETA 7 KOŠARA; NOSIVA KONSTRUKCIJA IZRAĐENA OD NEHRĐAJUĆIH ČELIČNIH PROFILA; MIN. DIM. 1770X420X1830 MM (VISINA X DUBINA X DULJINA)</t>
  </si>
  <si>
    <t>30.</t>
  </si>
  <si>
    <t>(S2) JEDNOSTRANA MODULARNA KOLICA ZA TRANSPORT I SKLADIŠTENJE KOŠARA DIM. MIN. 600X470X1500 MM (DXŠXV); NEHRĐAJUČI ČELIK; 4 KOTAČA; OPREMLJENA SA 8 KUKICA</t>
  </si>
  <si>
    <t>31.</t>
  </si>
  <si>
    <t>(S3) UREĐAJ ZA VARENJE FOLIJA</t>
  </si>
  <si>
    <t>31.1.</t>
  </si>
  <si>
    <t>automatski rotacioni uređaj za varenje folija sa kontolom temperature varenja</t>
  </si>
  <si>
    <t>31.2.</t>
  </si>
  <si>
    <t>upravljanje pomoću zaslona u boji osjetljivog na dodir min. veličine 4-inča</t>
  </si>
  <si>
    <t>31.3.</t>
  </si>
  <si>
    <t>ugrađen printer</t>
  </si>
  <si>
    <t>31.4.</t>
  </si>
  <si>
    <t>mogućnost validacije uređaja prema normi DIN EN ISO
11607-2.</t>
  </si>
  <si>
    <t>31.5.</t>
  </si>
  <si>
    <t>Mogućnost podešavanja temperature, pritiska i brzine varenja</t>
  </si>
  <si>
    <t>31.6.</t>
  </si>
  <si>
    <t>32.</t>
  </si>
  <si>
    <t>(S4) STALAK ZA DRŽANJE ROLA ZA PAKIRANJE SA INTEGRIRANIM REZAČEM MIN. DULJINE 1100 MM</t>
  </si>
  <si>
    <t>33.</t>
  </si>
  <si>
    <t>(S5) PLAZMA STERILIZATOR PROLAZNI</t>
  </si>
  <si>
    <t>33.1.</t>
  </si>
  <si>
    <t>Sterilizacija plazma tehnologijom na bazi vodik-peroksida</t>
  </si>
  <si>
    <t>33.2.</t>
  </si>
  <si>
    <t xml:space="preserve">Sredstvo za sterilizaciju u bočicama maks. koncentracije vodikovog peroksida 50% </t>
  </si>
  <si>
    <t>33.3.</t>
  </si>
  <si>
    <t>Jedna bočica kapaciteta sterilizacije min. 13 standardnih ciklusa</t>
  </si>
  <si>
    <t>33.4.</t>
  </si>
  <si>
    <t>min. 3 programa sterilizacije:
Brzi (za necjevaste instrumente)
Standardni (za cjevaste instrumente)
Napredni (za duge cjevaste instrumente)</t>
  </si>
  <si>
    <t>33.5.</t>
  </si>
  <si>
    <t>maks. trajanje brzog ciklusa 35 minuta</t>
  </si>
  <si>
    <t>33.6.</t>
  </si>
  <si>
    <t>maks. trajanje standardnog ciklusa 70 minuta</t>
  </si>
  <si>
    <t>33.7.</t>
  </si>
  <si>
    <t>maks. trajanje naprednog ciklusa 80 minuta</t>
  </si>
  <si>
    <t>33.8.</t>
  </si>
  <si>
    <t>Kontrola procesa putem dodirnog pokaznika sa izbornikom min. veličine 10-inča</t>
  </si>
  <si>
    <t>33.9.</t>
  </si>
  <si>
    <t>Dvoja vertikalno klizna vrata (nesterilna/sterilna strana)</t>
  </si>
  <si>
    <t>33.10.</t>
  </si>
  <si>
    <t>Operativni sustav Windows</t>
  </si>
  <si>
    <t>33.11.</t>
  </si>
  <si>
    <t>Vanjske dimenzije maks. 1100x1700x1100 mm (DxVxŠ)</t>
  </si>
  <si>
    <t>33.12.</t>
  </si>
  <si>
    <t>Četvrtasta komora iskoristivog volumena min. 115 litara</t>
  </si>
  <si>
    <t>33.13.</t>
  </si>
  <si>
    <t>CE certifikat o punoj usklađenosti s europskim normama EN ISO 13485. Proces sterilizacije validiran u skladu sa ISO 14937</t>
  </si>
  <si>
    <t>33.14.</t>
  </si>
  <si>
    <t>Unutrašnjost komore s mogučnošću umetanja od jedne do tri police</t>
  </si>
  <si>
    <t>33.15.</t>
  </si>
  <si>
    <t>Printer, ispis parametara ciklusa</t>
  </si>
  <si>
    <t>33.16.</t>
  </si>
  <si>
    <t>Mrežna kartica</t>
  </si>
  <si>
    <t>33.17.</t>
  </si>
  <si>
    <t xml:space="preserve">Uređaj opremljen s kotačima </t>
  </si>
  <si>
    <t>33.18.</t>
  </si>
  <si>
    <t>Jednofazni priključak na elekričnu energiju</t>
  </si>
  <si>
    <t>34.</t>
  </si>
  <si>
    <t>(S6) MODULARNA ULOŽNA KOLICA ZA INSTRUMENTE I PRIBOR SA MOGUČNOŠĆU KONFIGURIRANJA BROJA RAZINA-POLICA</t>
  </si>
  <si>
    <t>34.1.</t>
  </si>
  <si>
    <t>34.2.</t>
  </si>
  <si>
    <t>34.3.</t>
  </si>
  <si>
    <t>Uložak za MIS instrumente slijedećeg kapaciteta: 
min. 14 dugih cjevastih instrumenata i
min. 5 mlaznica za silikonske nastavake i
min. 15 fleksibilnih silikonskih mlaznica</t>
  </si>
  <si>
    <t>34.4.</t>
  </si>
  <si>
    <t>Uložak za bubrežne zdjelice</t>
  </si>
  <si>
    <t>34.5.</t>
  </si>
  <si>
    <t>Uložak za zdjelice</t>
  </si>
  <si>
    <t>34.6.</t>
  </si>
  <si>
    <t>Uložak za OP cipele</t>
  </si>
  <si>
    <t>34.7.</t>
  </si>
  <si>
    <t>Uložak za dječije bočice</t>
  </si>
  <si>
    <t>35.</t>
  </si>
  <si>
    <t>(S7) DIN KOŠARA</t>
  </si>
  <si>
    <t>36.</t>
  </si>
  <si>
    <t>(S8) ULOŽNA KOLICA ZA PRANJE DIN KONTEJNERA</t>
  </si>
  <si>
    <t>37.</t>
  </si>
  <si>
    <t xml:space="preserve">(S9) ZIDNI UREĐAJ ZA RUČNO PRANJE KOLICA S AUTOMATSKIM DOZIRANJEM DETERDŽENTA; PRIKLJUČNO CRIJEVO MIN. 12 METARA; ZIDNI STALAK ZA DETERDŽENT; UREĐAJ MORA ZADOVOLJAVATI NORME: EN 717,
DIN EN 292-1 I DIN EN 292-2 </t>
  </si>
  <si>
    <t>38.</t>
  </si>
  <si>
    <t>(S10) UREĐAJ ZA PROIZVODNJU OMEKŠANE I REVERZNO-OSMOTSKE VODE</t>
  </si>
  <si>
    <t>38.1.</t>
  </si>
  <si>
    <t>dva ulazna filtera: 5 μm/20” i 1 µm/20“</t>
  </si>
  <si>
    <t>38.2.</t>
  </si>
  <si>
    <t>redukcijski ventil + filter sa povratnim ispiranjem</t>
  </si>
  <si>
    <t>38.3.</t>
  </si>
  <si>
    <t>dvostruki omekšivač (2 x 100 lit mase) protoka min. 4 m3</t>
  </si>
  <si>
    <t>38.4.</t>
  </si>
  <si>
    <t>posuda za sol kapaciteta min. 200 litara</t>
  </si>
  <si>
    <t>38.5.</t>
  </si>
  <si>
    <t>upravljanje omekšivača preko centralnog procesora</t>
  </si>
  <si>
    <t>38.6.</t>
  </si>
  <si>
    <t>RO sustav min. 280 litara/sat</t>
  </si>
  <si>
    <t>38.7.</t>
  </si>
  <si>
    <t>prikaz svih relevantnih parametara na ekranu urešaja za upravljanje</t>
  </si>
  <si>
    <t>38.8.</t>
  </si>
  <si>
    <t>potpuno automatski nadzor uređaja</t>
  </si>
  <si>
    <t>38.9.</t>
  </si>
  <si>
    <t>spremnik permeata min. 900 litara, sa analognim sondama</t>
  </si>
  <si>
    <t>38.10.</t>
  </si>
  <si>
    <t>pumpa za distribuciju permeata kapaciteta min. 2900 litara/sat</t>
  </si>
  <si>
    <t>38.11.</t>
  </si>
  <si>
    <t>vanjski mjerač vodljivosti na izlazu RO sustava</t>
  </si>
  <si>
    <t>38.12.</t>
  </si>
  <si>
    <t>UV zračenje spremnika</t>
  </si>
  <si>
    <t>38.13.</t>
  </si>
  <si>
    <t>Izlazna vodljivost ne veća od 6 µS/cm</t>
  </si>
  <si>
    <t>38.14.</t>
  </si>
  <si>
    <t>Razvod cijevi do krajnjih potrošača</t>
  </si>
  <si>
    <t>39.</t>
  </si>
  <si>
    <t>(S11) ZAVRŠNI GIPS ZID-DVOSTRUKA OBLOGA U ZONI STERILIZATORA U PROSTORIJI FILTER 1.3.5. UGRADNJA 2 KOM JEDNOKRILNIH VRATA.LAMELIRANA VRATA 80/220 SA UGRAĐENIM STAKLIMA.BOJA PO IZBORU KORISNIKA. NA ZIDIVE POSTAVITI KERAMIČKE PLOČICE</t>
  </si>
  <si>
    <t>UKUPNO:</t>
  </si>
  <si>
    <t>PDV:</t>
  </si>
  <si>
    <t>UKUPNO S PDV-om:</t>
  </si>
  <si>
    <t>NARUČITELJ: OPĆA BOLNICA VIROVITICA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</si>
</sst>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 &quot;#,##0.00&quot;    &quot;;&quot;-&quot;#,##0.00&quot;    &quot;;&quot; -&quot;00&quot;    &quot;;&quot; &quot;@&quot; &quot;"/>
    <numFmt numFmtId="165" formatCode="#,##0.00&quot; &quot;[$kn-41A]"/>
  </numFmts>
  <fonts count="4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Border="0" applyProtection="0"/>
  </cellStyleXfs>
  <cellXfs count="6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/>
    <xf numFmtId="0" fontId="0" fillId="0" borderId="0" xfId="0" applyFill="1"/>
    <xf numFmtId="2" fontId="0" fillId="0" borderId="0" xfId="0" applyNumberFormat="1" applyFill="1"/>
    <xf numFmtId="0" fontId="0" fillId="0" borderId="0" xfId="0" applyAlignment="1">
      <alignment horizontal="left"/>
    </xf>
    <xf numFmtId="2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0" fontId="2" fillId="0" borderId="1" xfId="0" applyFont="1" applyBorder="1"/>
    <xf numFmtId="2" fontId="2" fillId="0" borderId="1" xfId="0" applyNumberFormat="1" applyFont="1" applyBorder="1"/>
    <xf numFmtId="4" fontId="2" fillId="0" borderId="1" xfId="2" applyNumberFormat="1" applyFont="1" applyFill="1" applyBorder="1" applyAlignment="1"/>
    <xf numFmtId="2" fontId="2" fillId="0" borderId="0" xfId="0" applyNumberFormat="1" applyFont="1"/>
    <xf numFmtId="164" fontId="2" fillId="0" borderId="0" xfId="1" applyFont="1"/>
    <xf numFmtId="0" fontId="3" fillId="0" borderId="0" xfId="0" applyFont="1" applyAlignment="1">
      <alignment horizontal="left"/>
    </xf>
    <xf numFmtId="0" fontId="3" fillId="0" borderId="1" xfId="0" applyFont="1" applyBorder="1"/>
    <xf numFmtId="2" fontId="3" fillId="0" borderId="1" xfId="0" applyNumberFormat="1" applyFont="1" applyBorder="1"/>
    <xf numFmtId="4" fontId="3" fillId="0" borderId="1" xfId="2" applyNumberFormat="1" applyFont="1" applyFill="1" applyBorder="1" applyAlignment="1"/>
    <xf numFmtId="0" fontId="3" fillId="0" borderId="0" xfId="0" applyFont="1"/>
    <xf numFmtId="0" fontId="3" fillId="0" borderId="0" xfId="2" applyFont="1" applyFill="1" applyAlignment="1"/>
    <xf numFmtId="0" fontId="3" fillId="0" borderId="0" xfId="2" applyFont="1" applyFill="1" applyAlignment="1" applyProtection="1"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 applyProtection="1">
      <alignment horizontal="left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Protection="1">
      <protection locked="0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 applyProtection="1">
      <alignment horizontal="left" vertical="center" wrapText="1"/>
      <protection locked="0"/>
    </xf>
    <xf numFmtId="2" fontId="3" fillId="0" borderId="2" xfId="0" applyNumberFormat="1" applyFont="1" applyFill="1" applyBorder="1" applyAlignment="1" applyProtection="1">
      <alignment vertical="center" wrapText="1"/>
      <protection locked="0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Protection="1"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2" xfId="0" applyNumberFormat="1" applyFont="1" applyFill="1" applyBorder="1" applyAlignment="1">
      <alignment vertical="center" wrapText="1"/>
    </xf>
    <xf numFmtId="0" fontId="2" fillId="0" borderId="0" xfId="0" applyFont="1" applyFill="1" applyProtection="1">
      <protection locked="0"/>
    </xf>
    <xf numFmtId="1" fontId="3" fillId="0" borderId="0" xfId="2" applyNumberFormat="1" applyFont="1" applyFill="1" applyAlignment="1" applyProtection="1">
      <alignment horizontal="left" vertical="top"/>
      <protection locked="0"/>
    </xf>
    <xf numFmtId="0" fontId="2" fillId="0" borderId="3" xfId="0" applyFont="1" applyFill="1" applyBorder="1" applyProtection="1">
      <protection locked="0"/>
    </xf>
    <xf numFmtId="165" fontId="2" fillId="0" borderId="3" xfId="0" applyNumberFormat="1" applyFont="1" applyFill="1" applyBorder="1" applyAlignment="1">
      <alignment horizontal="right"/>
    </xf>
    <xf numFmtId="0" fontId="2" fillId="0" borderId="1" xfId="0" applyFont="1" applyFill="1" applyBorder="1" applyProtection="1">
      <protection locked="0"/>
    </xf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Protection="1">
      <protection locked="0"/>
    </xf>
    <xf numFmtId="2" fontId="3" fillId="0" borderId="0" xfId="0" applyNumberFormat="1" applyFont="1" applyAlignment="1">
      <alignment horizontal="center"/>
    </xf>
  </cellXfs>
  <cellStyles count="3">
    <cellStyle name="Normalno" xfId="0" builtinId="0" customBuiltin="1"/>
    <cellStyle name="Normalno 2" xfId="2"/>
    <cellStyle name="Zarez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I22" sqref="I22"/>
    </sheetView>
  </sheetViews>
  <sheetFormatPr defaultRowHeight="15" x14ac:dyDescent="0.25"/>
  <cols>
    <col min="1" max="1" width="11" customWidth="1"/>
    <col min="2" max="8" width="9.140625" customWidth="1"/>
    <col min="9" max="9" width="16.5703125" customWidth="1"/>
    <col min="10" max="10" width="9.140625" customWidth="1"/>
  </cols>
  <sheetData>
    <row r="1" spans="1:10" x14ac:dyDescent="0.25">
      <c r="A1" s="1" t="s">
        <v>368</v>
      </c>
      <c r="B1" s="1"/>
      <c r="C1" s="1"/>
      <c r="D1" s="1"/>
      <c r="E1" s="2"/>
      <c r="F1" s="1"/>
      <c r="G1" s="2"/>
      <c r="H1" s="1"/>
      <c r="I1" s="1"/>
      <c r="J1" s="3"/>
    </row>
    <row r="2" spans="1:10" x14ac:dyDescent="0.25">
      <c r="A2" s="1"/>
      <c r="B2" s="1"/>
      <c r="C2" s="1"/>
      <c r="D2" s="1"/>
      <c r="E2" s="2"/>
      <c r="F2" s="1"/>
      <c r="G2" s="2"/>
      <c r="H2" s="1"/>
      <c r="I2" s="1"/>
      <c r="J2" s="3"/>
    </row>
    <row r="3" spans="1:10" x14ac:dyDescent="0.25">
      <c r="A3" s="1"/>
      <c r="B3" s="1"/>
      <c r="C3" s="1"/>
      <c r="D3" s="1"/>
      <c r="E3" s="2"/>
      <c r="F3" s="1"/>
      <c r="G3" s="2"/>
      <c r="H3" s="1"/>
      <c r="I3" s="1"/>
      <c r="J3" s="3"/>
    </row>
    <row r="4" spans="1:10" x14ac:dyDescent="0.25">
      <c r="A4" s="1" t="s">
        <v>0</v>
      </c>
      <c r="B4" s="1" t="s">
        <v>1</v>
      </c>
      <c r="C4" s="1"/>
      <c r="D4" s="1"/>
      <c r="E4" s="2"/>
      <c r="F4" s="1"/>
      <c r="G4" s="2"/>
      <c r="H4" s="1"/>
      <c r="I4" s="1"/>
      <c r="J4" s="3"/>
    </row>
    <row r="5" spans="1:10" x14ac:dyDescent="0.25">
      <c r="A5" s="1"/>
      <c r="B5" s="1" t="s">
        <v>2</v>
      </c>
      <c r="C5" s="1"/>
      <c r="D5" s="1"/>
      <c r="E5" s="2"/>
      <c r="F5" s="1"/>
      <c r="G5" s="2"/>
      <c r="H5" s="1"/>
      <c r="I5" s="1"/>
      <c r="J5" s="3"/>
    </row>
    <row r="6" spans="1:10" x14ac:dyDescent="0.25">
      <c r="A6" s="1"/>
      <c r="B6" s="1" t="s">
        <v>3</v>
      </c>
      <c r="C6" s="1"/>
      <c r="D6" s="1"/>
      <c r="E6" s="2"/>
      <c r="F6" s="1"/>
      <c r="G6" s="2"/>
      <c r="H6" s="1"/>
      <c r="I6" s="1"/>
      <c r="J6" s="3"/>
    </row>
    <row r="7" spans="1:10" x14ac:dyDescent="0.25">
      <c r="A7" s="4"/>
      <c r="B7" s="4"/>
      <c r="C7" s="4"/>
      <c r="D7" s="4"/>
      <c r="E7" s="5"/>
      <c r="F7" s="4"/>
      <c r="G7" s="5"/>
      <c r="H7" s="4"/>
      <c r="I7" s="4"/>
      <c r="J7" s="4"/>
    </row>
    <row r="8" spans="1:10" x14ac:dyDescent="0.25">
      <c r="A8" s="1"/>
      <c r="B8" s="4"/>
      <c r="C8" s="1"/>
      <c r="D8" s="4"/>
      <c r="E8" s="5"/>
      <c r="F8" s="4"/>
      <c r="G8" s="5"/>
      <c r="H8" s="4"/>
      <c r="I8" s="4"/>
      <c r="J8" s="4"/>
    </row>
    <row r="9" spans="1:10" x14ac:dyDescent="0.25">
      <c r="A9" s="1"/>
      <c r="B9" s="4"/>
      <c r="C9" s="1"/>
      <c r="D9" s="4"/>
      <c r="E9" s="5"/>
      <c r="F9" s="4"/>
      <c r="G9" s="5"/>
      <c r="H9" s="4"/>
      <c r="I9" s="4"/>
      <c r="J9" s="4"/>
    </row>
    <row r="10" spans="1:10" x14ac:dyDescent="0.25">
      <c r="A10" s="1"/>
      <c r="B10" s="4"/>
      <c r="C10" s="1"/>
      <c r="D10" s="4"/>
      <c r="E10" s="5"/>
      <c r="F10" s="4"/>
      <c r="G10" s="5"/>
      <c r="H10" s="4"/>
      <c r="I10" s="4"/>
      <c r="J10" s="4"/>
    </row>
    <row r="13" spans="1:10" x14ac:dyDescent="0.25">
      <c r="A13" s="60" t="s">
        <v>4</v>
      </c>
      <c r="B13" s="60"/>
      <c r="C13" s="60"/>
      <c r="D13" s="60"/>
      <c r="E13" s="60"/>
      <c r="F13" s="60"/>
      <c r="G13" s="60"/>
      <c r="H13" s="60"/>
      <c r="I13" s="60"/>
    </row>
    <row r="16" spans="1:10" x14ac:dyDescent="0.25">
      <c r="A16" s="6"/>
      <c r="B16" s="3" t="s">
        <v>5</v>
      </c>
      <c r="E16" s="7"/>
      <c r="G16" s="7"/>
      <c r="I16" s="8"/>
    </row>
    <row r="17" spans="1:10" x14ac:dyDescent="0.25">
      <c r="A17" s="6"/>
      <c r="B17" t="s">
        <v>6</v>
      </c>
      <c r="C17" t="s">
        <v>7</v>
      </c>
      <c r="E17" s="7"/>
      <c r="G17" s="7"/>
      <c r="I17" s="8"/>
    </row>
    <row r="18" spans="1:10" x14ac:dyDescent="0.25">
      <c r="A18" s="6"/>
      <c r="E18" s="7"/>
      <c r="G18" s="7"/>
      <c r="I18" s="8"/>
    </row>
    <row r="19" spans="1:10" x14ac:dyDescent="0.25">
      <c r="A19" s="6"/>
      <c r="E19" s="7"/>
      <c r="G19" s="7"/>
      <c r="I19" s="8"/>
    </row>
    <row r="20" spans="1:10" x14ac:dyDescent="0.25">
      <c r="A20" s="6"/>
      <c r="E20" s="7"/>
      <c r="G20" s="7"/>
    </row>
    <row r="21" spans="1:10" x14ac:dyDescent="0.25">
      <c r="A21" s="6"/>
      <c r="E21" s="7"/>
      <c r="G21" s="7"/>
    </row>
    <row r="22" spans="1:10" x14ac:dyDescent="0.25">
      <c r="A22" s="9"/>
      <c r="B22" s="10" t="s">
        <v>8</v>
      </c>
      <c r="C22" s="10"/>
      <c r="D22" s="10"/>
      <c r="E22" s="11"/>
      <c r="F22" s="10"/>
      <c r="G22" s="11"/>
      <c r="H22" s="10"/>
      <c r="I22" s="12">
        <f>'GRUPA_2-STERILIZACIJA'!I227</f>
        <v>0</v>
      </c>
      <c r="J22" s="3"/>
    </row>
    <row r="23" spans="1:10" x14ac:dyDescent="0.25">
      <c r="A23" s="9"/>
      <c r="B23" s="3"/>
      <c r="C23" s="3"/>
      <c r="D23" s="3"/>
      <c r="E23" s="13"/>
      <c r="F23" s="3"/>
      <c r="G23" s="13"/>
      <c r="H23" s="3"/>
      <c r="I23" s="14"/>
      <c r="J23" s="3"/>
    </row>
    <row r="24" spans="1:10" x14ac:dyDescent="0.25">
      <c r="A24" s="9"/>
      <c r="B24" s="3"/>
      <c r="C24" s="3"/>
      <c r="D24" s="3"/>
      <c r="E24" s="13"/>
      <c r="F24" s="3"/>
      <c r="G24" s="13"/>
      <c r="H24" s="3"/>
      <c r="I24" s="14"/>
      <c r="J24" s="3"/>
    </row>
    <row r="25" spans="1:10" x14ac:dyDescent="0.25">
      <c r="A25" s="9"/>
      <c r="B25" s="10" t="s">
        <v>9</v>
      </c>
      <c r="C25" s="10"/>
      <c r="D25" s="10"/>
      <c r="E25" s="11"/>
      <c r="F25" s="10"/>
      <c r="G25" s="11"/>
      <c r="H25" s="10"/>
      <c r="I25" s="12">
        <f>'GRUPA_2-STERILIZACIJA'!I228</f>
        <v>0</v>
      </c>
      <c r="J25" s="3"/>
    </row>
    <row r="26" spans="1:10" x14ac:dyDescent="0.25">
      <c r="A26" s="9"/>
      <c r="B26" s="3"/>
      <c r="C26" s="3"/>
      <c r="D26" s="3"/>
      <c r="E26" s="13"/>
      <c r="F26" s="3"/>
      <c r="G26" s="13"/>
      <c r="H26" s="3"/>
      <c r="I26" s="14"/>
      <c r="J26" s="3"/>
    </row>
    <row r="27" spans="1:10" x14ac:dyDescent="0.25">
      <c r="A27" s="9"/>
      <c r="B27" s="3"/>
      <c r="C27" s="3"/>
      <c r="D27" s="3"/>
      <c r="E27" s="13"/>
      <c r="F27" s="3"/>
      <c r="G27" s="13"/>
      <c r="H27" s="3"/>
      <c r="I27" s="14"/>
      <c r="J27" s="3"/>
    </row>
    <row r="28" spans="1:10" x14ac:dyDescent="0.25">
      <c r="A28" s="15"/>
      <c r="B28" s="16" t="s">
        <v>10</v>
      </c>
      <c r="C28" s="16"/>
      <c r="D28" s="16"/>
      <c r="E28" s="17"/>
      <c r="F28" s="16"/>
      <c r="G28" s="17"/>
      <c r="H28" s="16"/>
      <c r="I28" s="18">
        <f>SUM(I22:I27)</f>
        <v>0</v>
      </c>
      <c r="J28" s="19"/>
    </row>
    <row r="34" spans="1:10" x14ac:dyDescent="0.25">
      <c r="A34" s="4"/>
      <c r="B34" s="4"/>
      <c r="C34" s="4"/>
      <c r="D34" s="4"/>
      <c r="E34" s="5"/>
      <c r="F34" s="1"/>
      <c r="G34" s="5"/>
      <c r="H34" s="1"/>
      <c r="I34" s="4"/>
      <c r="J34" s="4"/>
    </row>
  </sheetData>
  <sheetProtection algorithmName="SHA-512" hashValue="NSA+S1YAaeuHNKbeW/e7yiDE5bKalZDzZWNLgIMaTEiTYER+C7Pjvk1AP1kdiwbdk9aUlIftxVeMGNev7JQ5QQ==" saltValue="xMFRpyQlMbPCNGER/nVogA==" spinCount="100000" sheet="1" objects="1" scenarios="1"/>
  <mergeCells count="1">
    <mergeCell ref="A13:I13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"/>
  <sheetViews>
    <sheetView tabSelected="1" topLeftCell="A200" workbookViewId="0">
      <selection activeCell="I227" sqref="I227"/>
    </sheetView>
  </sheetViews>
  <sheetFormatPr defaultRowHeight="12.75" x14ac:dyDescent="0.2"/>
  <cols>
    <col min="1" max="1" width="6" style="3" customWidth="1"/>
    <col min="2" max="2" width="55.140625" style="3" customWidth="1"/>
    <col min="3" max="3" width="22.5703125" style="59" customWidth="1"/>
    <col min="4" max="4" width="12.7109375" style="59" customWidth="1"/>
    <col min="5" max="5" width="16.7109375" style="59" customWidth="1"/>
    <col min="6" max="6" width="8.7109375" style="3" customWidth="1"/>
    <col min="7" max="7" width="9.7109375" style="3" customWidth="1"/>
    <col min="8" max="8" width="19.7109375" style="59" customWidth="1"/>
    <col min="9" max="9" width="19.28515625" style="3" customWidth="1"/>
    <col min="10" max="10" width="9.140625" style="3" customWidth="1"/>
    <col min="11" max="16384" width="9.140625" style="3"/>
  </cols>
  <sheetData>
    <row r="1" spans="1:9" s="19" customFormat="1" x14ac:dyDescent="0.2">
      <c r="A1" s="20"/>
      <c r="B1" s="20" t="s">
        <v>1</v>
      </c>
      <c r="C1" s="21"/>
      <c r="D1" s="22"/>
      <c r="E1" s="23"/>
      <c r="F1" s="3"/>
      <c r="G1" s="3"/>
      <c r="H1" s="23"/>
    </row>
    <row r="2" spans="1:9" s="19" customFormat="1" x14ac:dyDescent="0.2">
      <c r="A2" s="20"/>
      <c r="B2" s="24" t="s">
        <v>5</v>
      </c>
      <c r="C2" s="25"/>
      <c r="D2" s="25"/>
      <c r="E2" s="25"/>
      <c r="F2" s="3"/>
      <c r="G2" s="3"/>
      <c r="H2" s="23"/>
    </row>
    <row r="3" spans="1:9" s="19" customFormat="1" x14ac:dyDescent="0.2">
      <c r="A3" s="20"/>
      <c r="B3" s="20" t="s">
        <v>11</v>
      </c>
      <c r="C3" s="21"/>
      <c r="D3" s="22"/>
      <c r="E3" s="23"/>
      <c r="F3" s="3"/>
      <c r="G3" s="3"/>
      <c r="H3" s="23"/>
    </row>
    <row r="4" spans="1:9" s="19" customFormat="1" x14ac:dyDescent="0.2">
      <c r="A4" s="20"/>
      <c r="B4" s="20"/>
      <c r="C4" s="21"/>
      <c r="D4" s="22"/>
      <c r="E4" s="23"/>
      <c r="F4" s="3"/>
      <c r="G4" s="3"/>
      <c r="H4" s="23"/>
    </row>
    <row r="5" spans="1:9" s="32" customFormat="1" ht="102" x14ac:dyDescent="0.2">
      <c r="A5" s="26" t="s">
        <v>12</v>
      </c>
      <c r="B5" s="27" t="s">
        <v>13</v>
      </c>
      <c r="C5" s="28" t="s">
        <v>14</v>
      </c>
      <c r="D5" s="28" t="s">
        <v>15</v>
      </c>
      <c r="E5" s="28" t="s">
        <v>16</v>
      </c>
      <c r="F5" s="29" t="s">
        <v>17</v>
      </c>
      <c r="G5" s="29" t="s">
        <v>18</v>
      </c>
      <c r="H5" s="30" t="s">
        <v>19</v>
      </c>
      <c r="I5" s="31" t="s">
        <v>20</v>
      </c>
    </row>
    <row r="6" spans="1:9" x14ac:dyDescent="0.2">
      <c r="A6" s="33"/>
      <c r="B6" s="34"/>
      <c r="C6" s="35"/>
      <c r="D6" s="35"/>
      <c r="E6" s="35"/>
      <c r="F6" s="34"/>
      <c r="G6" s="34"/>
      <c r="H6" s="35"/>
      <c r="I6" s="34"/>
    </row>
    <row r="7" spans="1:9" ht="38.25" x14ac:dyDescent="0.2">
      <c r="A7" s="36" t="s">
        <v>21</v>
      </c>
      <c r="B7" s="37" t="s">
        <v>22</v>
      </c>
      <c r="C7" s="38"/>
      <c r="D7" s="39"/>
      <c r="E7" s="39"/>
      <c r="F7" s="40" t="s">
        <v>23</v>
      </c>
      <c r="G7" s="40">
        <v>2</v>
      </c>
      <c r="H7" s="41"/>
      <c r="I7" s="42">
        <f>G7*H7</f>
        <v>0</v>
      </c>
    </row>
    <row r="8" spans="1:9" ht="25.5" x14ac:dyDescent="0.2">
      <c r="A8" s="43" t="s">
        <v>24</v>
      </c>
      <c r="B8" s="44" t="s">
        <v>25</v>
      </c>
      <c r="C8" s="45"/>
      <c r="D8" s="39"/>
      <c r="E8" s="39"/>
      <c r="F8" s="40"/>
      <c r="G8" s="40"/>
      <c r="H8" s="41"/>
      <c r="I8" s="42"/>
    </row>
    <row r="9" spans="1:9" x14ac:dyDescent="0.2">
      <c r="A9" s="43" t="s">
        <v>26</v>
      </c>
      <c r="B9" s="44" t="s">
        <v>27</v>
      </c>
      <c r="C9" s="45"/>
      <c r="D9" s="39"/>
      <c r="E9" s="39"/>
      <c r="F9" s="40"/>
      <c r="G9" s="40"/>
      <c r="H9" s="41"/>
      <c r="I9" s="42"/>
    </row>
    <row r="10" spans="1:9" x14ac:dyDescent="0.2">
      <c r="A10" s="43" t="s">
        <v>28</v>
      </c>
      <c r="B10" s="44" t="s">
        <v>29</v>
      </c>
      <c r="C10" s="45"/>
      <c r="D10" s="39"/>
      <c r="E10" s="39"/>
      <c r="F10" s="40"/>
      <c r="G10" s="40"/>
      <c r="H10" s="41"/>
      <c r="I10" s="42"/>
    </row>
    <row r="11" spans="1:9" ht="38.25" x14ac:dyDescent="0.2">
      <c r="A11" s="43" t="s">
        <v>30</v>
      </c>
      <c r="B11" s="44" t="s">
        <v>31</v>
      </c>
      <c r="C11" s="45"/>
      <c r="D11" s="39"/>
      <c r="E11" s="39"/>
      <c r="F11" s="40"/>
      <c r="G11" s="40"/>
      <c r="H11" s="41"/>
      <c r="I11" s="42"/>
    </row>
    <row r="12" spans="1:9" x14ac:dyDescent="0.2">
      <c r="A12" s="43" t="s">
        <v>32</v>
      </c>
      <c r="B12" s="44" t="s">
        <v>33</v>
      </c>
      <c r="C12" s="45"/>
      <c r="D12" s="39"/>
      <c r="E12" s="39"/>
      <c r="F12" s="40"/>
      <c r="G12" s="40"/>
      <c r="H12" s="41"/>
      <c r="I12" s="42"/>
    </row>
    <row r="13" spans="1:9" x14ac:dyDescent="0.2">
      <c r="A13" s="43" t="s">
        <v>34</v>
      </c>
      <c r="B13" s="44" t="s">
        <v>35</v>
      </c>
      <c r="C13" s="45"/>
      <c r="D13" s="39"/>
      <c r="E13" s="39"/>
      <c r="F13" s="40"/>
      <c r="G13" s="40"/>
      <c r="H13" s="41"/>
      <c r="I13" s="42"/>
    </row>
    <row r="14" spans="1:9" x14ac:dyDescent="0.2">
      <c r="A14" s="43" t="s">
        <v>36</v>
      </c>
      <c r="B14" s="44" t="s">
        <v>37</v>
      </c>
      <c r="C14" s="45"/>
      <c r="D14" s="39"/>
      <c r="E14" s="39"/>
      <c r="F14" s="40"/>
      <c r="G14" s="40"/>
      <c r="H14" s="41"/>
      <c r="I14" s="42"/>
    </row>
    <row r="15" spans="1:9" ht="38.25" x14ac:dyDescent="0.2">
      <c r="A15" s="43" t="s">
        <v>38</v>
      </c>
      <c r="B15" s="44" t="s">
        <v>39</v>
      </c>
      <c r="C15" s="45"/>
      <c r="D15" s="39"/>
      <c r="E15" s="39"/>
      <c r="F15" s="40"/>
      <c r="G15" s="40"/>
      <c r="H15" s="41"/>
      <c r="I15" s="42"/>
    </row>
    <row r="16" spans="1:9" x14ac:dyDescent="0.2">
      <c r="A16" s="43" t="s">
        <v>40</v>
      </c>
      <c r="B16" s="44" t="s">
        <v>41</v>
      </c>
      <c r="C16" s="45"/>
      <c r="D16" s="39"/>
      <c r="E16" s="39"/>
      <c r="F16" s="40"/>
      <c r="G16" s="40"/>
      <c r="H16" s="41"/>
      <c r="I16" s="42"/>
    </row>
    <row r="17" spans="1:9" x14ac:dyDescent="0.2">
      <c r="A17" s="43" t="s">
        <v>42</v>
      </c>
      <c r="B17" s="44" t="s">
        <v>43</v>
      </c>
      <c r="C17" s="45"/>
      <c r="D17" s="39"/>
      <c r="E17" s="39"/>
      <c r="F17" s="40"/>
      <c r="G17" s="40"/>
      <c r="H17" s="41"/>
      <c r="I17" s="42"/>
    </row>
    <row r="18" spans="1:9" x14ac:dyDescent="0.2">
      <c r="A18" s="43" t="s">
        <v>44</v>
      </c>
      <c r="B18" s="44" t="s">
        <v>45</v>
      </c>
      <c r="C18" s="45"/>
      <c r="D18" s="39"/>
      <c r="E18" s="39"/>
      <c r="F18" s="40"/>
      <c r="G18" s="40"/>
      <c r="H18" s="41"/>
      <c r="I18" s="42"/>
    </row>
    <row r="19" spans="1:9" x14ac:dyDescent="0.2">
      <c r="A19" s="43" t="s">
        <v>46</v>
      </c>
      <c r="B19" s="44" t="s">
        <v>47</v>
      </c>
      <c r="C19" s="45"/>
      <c r="D19" s="39"/>
      <c r="E19" s="39"/>
      <c r="F19" s="40"/>
      <c r="G19" s="40"/>
      <c r="H19" s="41"/>
      <c r="I19" s="42"/>
    </row>
    <row r="20" spans="1:9" x14ac:dyDescent="0.2">
      <c r="A20" s="43" t="s">
        <v>48</v>
      </c>
      <c r="B20" s="44" t="s">
        <v>49</v>
      </c>
      <c r="C20" s="45"/>
      <c r="D20" s="39"/>
      <c r="E20" s="39"/>
      <c r="F20" s="40"/>
      <c r="G20" s="40"/>
      <c r="H20" s="41"/>
      <c r="I20" s="42"/>
    </row>
    <row r="21" spans="1:9" x14ac:dyDescent="0.2">
      <c r="A21" s="43" t="s">
        <v>50</v>
      </c>
      <c r="B21" s="44" t="s">
        <v>51</v>
      </c>
      <c r="C21" s="45"/>
      <c r="D21" s="39"/>
      <c r="E21" s="39"/>
      <c r="F21" s="40"/>
      <c r="G21" s="40"/>
      <c r="H21" s="41"/>
      <c r="I21" s="42"/>
    </row>
    <row r="22" spans="1:9" x14ac:dyDescent="0.2">
      <c r="A22" s="43" t="s">
        <v>52</v>
      </c>
      <c r="B22" s="44" t="s">
        <v>53</v>
      </c>
      <c r="C22" s="45"/>
      <c r="D22" s="39"/>
      <c r="E22" s="39"/>
      <c r="F22" s="40"/>
      <c r="G22" s="40"/>
      <c r="H22" s="41"/>
      <c r="I22" s="42"/>
    </row>
    <row r="23" spans="1:9" x14ac:dyDescent="0.2">
      <c r="A23" s="46"/>
      <c r="B23" s="47"/>
      <c r="C23" s="48"/>
      <c r="D23" s="39"/>
      <c r="E23" s="48"/>
      <c r="F23" s="47"/>
      <c r="G23" s="47"/>
      <c r="H23" s="49"/>
      <c r="I23" s="42"/>
    </row>
    <row r="24" spans="1:9" s="19" customFormat="1" ht="38.25" x14ac:dyDescent="0.2">
      <c r="A24" s="36" t="s">
        <v>54</v>
      </c>
      <c r="B24" s="37" t="s">
        <v>55</v>
      </c>
      <c r="C24" s="38"/>
      <c r="D24" s="39"/>
      <c r="E24" s="39"/>
      <c r="F24" s="40" t="s">
        <v>23</v>
      </c>
      <c r="G24" s="40">
        <v>2</v>
      </c>
      <c r="H24" s="41"/>
      <c r="I24" s="42">
        <f>G24*H24</f>
        <v>0</v>
      </c>
    </row>
    <row r="25" spans="1:9" ht="63.75" x14ac:dyDescent="0.2">
      <c r="A25" s="43" t="s">
        <v>56</v>
      </c>
      <c r="B25" s="44" t="s">
        <v>57</v>
      </c>
      <c r="C25" s="45"/>
      <c r="D25" s="39"/>
      <c r="E25" s="50"/>
      <c r="F25" s="40"/>
      <c r="G25" s="40"/>
      <c r="H25" s="41"/>
      <c r="I25" s="42"/>
    </row>
    <row r="26" spans="1:9" x14ac:dyDescent="0.2">
      <c r="A26" s="43" t="s">
        <v>58</v>
      </c>
      <c r="B26" s="44" t="s">
        <v>59</v>
      </c>
      <c r="C26" s="45"/>
      <c r="D26" s="39"/>
      <c r="E26" s="50"/>
      <c r="F26" s="40"/>
      <c r="G26" s="40"/>
      <c r="H26" s="41"/>
      <c r="I26" s="42"/>
    </row>
    <row r="27" spans="1:9" x14ac:dyDescent="0.2">
      <c r="A27" s="43" t="s">
        <v>60</v>
      </c>
      <c r="B27" s="44" t="s">
        <v>61</v>
      </c>
      <c r="C27" s="45"/>
      <c r="D27" s="39"/>
      <c r="E27" s="50"/>
      <c r="F27" s="40"/>
      <c r="G27" s="40"/>
      <c r="H27" s="41"/>
      <c r="I27" s="42"/>
    </row>
    <row r="28" spans="1:9" x14ac:dyDescent="0.2">
      <c r="A28" s="43" t="s">
        <v>62</v>
      </c>
      <c r="B28" s="44" t="s">
        <v>63</v>
      </c>
      <c r="C28" s="45"/>
      <c r="D28" s="39"/>
      <c r="E28" s="50"/>
      <c r="F28" s="40"/>
      <c r="G28" s="40"/>
      <c r="H28" s="41"/>
      <c r="I28" s="42"/>
    </row>
    <row r="29" spans="1:9" ht="25.5" x14ac:dyDescent="0.2">
      <c r="A29" s="43" t="s">
        <v>64</v>
      </c>
      <c r="B29" s="44" t="s">
        <v>65</v>
      </c>
      <c r="C29" s="45"/>
      <c r="D29" s="39"/>
      <c r="E29" s="50"/>
      <c r="F29" s="40"/>
      <c r="G29" s="40"/>
      <c r="H29" s="41"/>
      <c r="I29" s="42"/>
    </row>
    <row r="30" spans="1:9" x14ac:dyDescent="0.2">
      <c r="A30" s="43" t="s">
        <v>66</v>
      </c>
      <c r="B30" s="44" t="s">
        <v>67</v>
      </c>
      <c r="C30" s="45"/>
      <c r="D30" s="39"/>
      <c r="E30" s="50"/>
      <c r="F30" s="40"/>
      <c r="G30" s="40"/>
      <c r="H30" s="41"/>
      <c r="I30" s="42"/>
    </row>
    <row r="31" spans="1:9" ht="25.5" x14ac:dyDescent="0.2">
      <c r="A31" s="43" t="s">
        <v>68</v>
      </c>
      <c r="B31" s="44" t="s">
        <v>69</v>
      </c>
      <c r="C31" s="45"/>
      <c r="D31" s="39"/>
      <c r="E31" s="50"/>
      <c r="F31" s="40"/>
      <c r="G31" s="40"/>
      <c r="H31" s="41"/>
      <c r="I31" s="42"/>
    </row>
    <row r="32" spans="1:9" x14ac:dyDescent="0.2">
      <c r="A32" s="43" t="s">
        <v>70</v>
      </c>
      <c r="B32" s="44" t="s">
        <v>71</v>
      </c>
      <c r="C32" s="45"/>
      <c r="D32" s="39"/>
      <c r="E32" s="50"/>
      <c r="F32" s="40"/>
      <c r="G32" s="40"/>
      <c r="H32" s="41"/>
      <c r="I32" s="42"/>
    </row>
    <row r="33" spans="1:9" x14ac:dyDescent="0.2">
      <c r="A33" s="43" t="s">
        <v>72</v>
      </c>
      <c r="B33" s="44" t="s">
        <v>73</v>
      </c>
      <c r="C33" s="45"/>
      <c r="D33" s="39"/>
      <c r="E33" s="50"/>
      <c r="F33" s="40"/>
      <c r="G33" s="40"/>
      <c r="H33" s="41"/>
      <c r="I33" s="42"/>
    </row>
    <row r="34" spans="1:9" ht="38.25" x14ac:dyDescent="0.2">
      <c r="A34" s="43" t="s">
        <v>74</v>
      </c>
      <c r="B34" s="44" t="s">
        <v>75</v>
      </c>
      <c r="C34" s="45"/>
      <c r="D34" s="39"/>
      <c r="E34" s="50"/>
      <c r="F34" s="40"/>
      <c r="G34" s="40"/>
      <c r="H34" s="41"/>
      <c r="I34" s="42"/>
    </row>
    <row r="35" spans="1:9" x14ac:dyDescent="0.2">
      <c r="A35" s="43" t="s">
        <v>76</v>
      </c>
      <c r="B35" s="44" t="s">
        <v>77</v>
      </c>
      <c r="C35" s="45"/>
      <c r="D35" s="39"/>
      <c r="E35" s="50"/>
      <c r="F35" s="40"/>
      <c r="G35" s="40"/>
      <c r="H35" s="41"/>
      <c r="I35" s="42"/>
    </row>
    <row r="36" spans="1:9" ht="25.5" x14ac:dyDescent="0.2">
      <c r="A36" s="43" t="s">
        <v>78</v>
      </c>
      <c r="B36" s="44" t="s">
        <v>79</v>
      </c>
      <c r="C36" s="45"/>
      <c r="D36" s="39"/>
      <c r="E36" s="50"/>
      <c r="F36" s="40"/>
      <c r="G36" s="40"/>
      <c r="H36" s="41"/>
      <c r="I36" s="42"/>
    </row>
    <row r="37" spans="1:9" x14ac:dyDescent="0.2">
      <c r="A37" s="43" t="s">
        <v>80</v>
      </c>
      <c r="B37" s="44" t="s">
        <v>81</v>
      </c>
      <c r="C37" s="45"/>
      <c r="D37" s="39"/>
      <c r="E37" s="50"/>
      <c r="F37" s="40"/>
      <c r="G37" s="40"/>
      <c r="H37" s="41"/>
      <c r="I37" s="42"/>
    </row>
    <row r="38" spans="1:9" ht="25.5" x14ac:dyDescent="0.2">
      <c r="A38" s="43" t="s">
        <v>82</v>
      </c>
      <c r="B38" s="44" t="s">
        <v>83</v>
      </c>
      <c r="C38" s="45"/>
      <c r="D38" s="39"/>
      <c r="E38" s="50"/>
      <c r="F38" s="40"/>
      <c r="G38" s="40"/>
      <c r="H38" s="41"/>
      <c r="I38" s="42"/>
    </row>
    <row r="39" spans="1:9" ht="25.5" x14ac:dyDescent="0.2">
      <c r="A39" s="43" t="s">
        <v>84</v>
      </c>
      <c r="B39" s="44" t="s">
        <v>85</v>
      </c>
      <c r="C39" s="45"/>
      <c r="D39" s="39"/>
      <c r="E39" s="50"/>
      <c r="F39" s="40"/>
      <c r="G39" s="40"/>
      <c r="H39" s="41"/>
      <c r="I39" s="42"/>
    </row>
    <row r="40" spans="1:9" x14ac:dyDescent="0.2">
      <c r="A40" s="43"/>
      <c r="B40" s="44"/>
      <c r="C40" s="45"/>
      <c r="D40" s="39"/>
      <c r="E40" s="50"/>
      <c r="F40" s="40"/>
      <c r="G40" s="40"/>
      <c r="H40" s="41"/>
      <c r="I40" s="42"/>
    </row>
    <row r="41" spans="1:9" x14ac:dyDescent="0.2">
      <c r="A41" s="36" t="s">
        <v>86</v>
      </c>
      <c r="B41" s="37" t="s">
        <v>87</v>
      </c>
      <c r="C41" s="38"/>
      <c r="D41" s="39"/>
      <c r="E41" s="50"/>
      <c r="F41" s="40" t="s">
        <v>23</v>
      </c>
      <c r="G41" s="40">
        <v>1</v>
      </c>
      <c r="H41" s="41"/>
      <c r="I41" s="42">
        <f>G41*H41</f>
        <v>0</v>
      </c>
    </row>
    <row r="42" spans="1:9" x14ac:dyDescent="0.2">
      <c r="A42" s="43" t="s">
        <v>88</v>
      </c>
      <c r="B42" s="44" t="s">
        <v>89</v>
      </c>
      <c r="C42" s="45"/>
      <c r="D42" s="39"/>
      <c r="E42" s="50"/>
      <c r="F42" s="40"/>
      <c r="G42" s="40"/>
      <c r="H42" s="41"/>
      <c r="I42" s="42"/>
    </row>
    <row r="43" spans="1:9" ht="25.5" x14ac:dyDescent="0.2">
      <c r="A43" s="43" t="s">
        <v>90</v>
      </c>
      <c r="B43" s="44" t="s">
        <v>91</v>
      </c>
      <c r="C43" s="45"/>
      <c r="D43" s="39"/>
      <c r="E43" s="50"/>
      <c r="F43" s="40"/>
      <c r="G43" s="40"/>
      <c r="H43" s="41"/>
      <c r="I43" s="42"/>
    </row>
    <row r="44" spans="1:9" x14ac:dyDescent="0.2">
      <c r="A44" s="43" t="s">
        <v>92</v>
      </c>
      <c r="B44" s="44" t="s">
        <v>93</v>
      </c>
      <c r="C44" s="45"/>
      <c r="D44" s="39"/>
      <c r="E44" s="50"/>
      <c r="F44" s="40"/>
      <c r="G44" s="40"/>
      <c r="H44" s="41"/>
      <c r="I44" s="42"/>
    </row>
    <row r="45" spans="1:9" x14ac:dyDescent="0.2">
      <c r="A45" s="43" t="s">
        <v>94</v>
      </c>
      <c r="B45" s="44" t="s">
        <v>95</v>
      </c>
      <c r="C45" s="45"/>
      <c r="D45" s="39"/>
      <c r="E45" s="50"/>
      <c r="F45" s="40"/>
      <c r="G45" s="40"/>
      <c r="H45" s="41"/>
      <c r="I45" s="42"/>
    </row>
    <row r="46" spans="1:9" x14ac:dyDescent="0.2">
      <c r="A46" s="43" t="s">
        <v>96</v>
      </c>
      <c r="B46" s="44" t="s">
        <v>97</v>
      </c>
      <c r="C46" s="45"/>
      <c r="D46" s="39"/>
      <c r="E46" s="50"/>
      <c r="F46" s="40"/>
      <c r="G46" s="40"/>
      <c r="H46" s="41"/>
      <c r="I46" s="42"/>
    </row>
    <row r="47" spans="1:9" ht="25.5" x14ac:dyDescent="0.2">
      <c r="A47" s="43" t="s">
        <v>98</v>
      </c>
      <c r="B47" s="44" t="s">
        <v>99</v>
      </c>
      <c r="C47" s="45"/>
      <c r="D47" s="39"/>
      <c r="E47" s="50"/>
      <c r="F47" s="40"/>
      <c r="G47" s="40"/>
      <c r="H47" s="41"/>
      <c r="I47" s="42"/>
    </row>
    <row r="48" spans="1:9" x14ac:dyDescent="0.2">
      <c r="A48" s="43" t="s">
        <v>100</v>
      </c>
      <c r="B48" s="44" t="s">
        <v>101</v>
      </c>
      <c r="C48" s="45"/>
      <c r="D48" s="39"/>
      <c r="E48" s="50"/>
      <c r="F48" s="40"/>
      <c r="G48" s="40"/>
      <c r="H48" s="41"/>
      <c r="I48" s="42"/>
    </row>
    <row r="49" spans="1:9" x14ac:dyDescent="0.2">
      <c r="A49" s="43" t="s">
        <v>102</v>
      </c>
      <c r="B49" s="44" t="s">
        <v>103</v>
      </c>
      <c r="C49" s="45"/>
      <c r="D49" s="39"/>
      <c r="E49" s="50"/>
      <c r="F49" s="40"/>
      <c r="G49" s="40"/>
      <c r="H49" s="41"/>
      <c r="I49" s="42"/>
    </row>
    <row r="50" spans="1:9" x14ac:dyDescent="0.2">
      <c r="A50" s="43" t="s">
        <v>104</v>
      </c>
      <c r="B50" s="44" t="s">
        <v>105</v>
      </c>
      <c r="C50" s="45"/>
      <c r="D50" s="39"/>
      <c r="E50" s="50"/>
      <c r="F50" s="40"/>
      <c r="G50" s="40"/>
      <c r="H50" s="41"/>
      <c r="I50" s="42"/>
    </row>
    <row r="51" spans="1:9" ht="114.75" x14ac:dyDescent="0.2">
      <c r="A51" s="43" t="s">
        <v>106</v>
      </c>
      <c r="B51" s="44" t="s">
        <v>107</v>
      </c>
      <c r="C51" s="45"/>
      <c r="D51" s="39"/>
      <c r="E51" s="50"/>
      <c r="F51" s="40"/>
      <c r="G51" s="40"/>
      <c r="H51" s="41"/>
      <c r="I51" s="42"/>
    </row>
    <row r="52" spans="1:9" x14ac:dyDescent="0.2">
      <c r="A52" s="43" t="s">
        <v>108</v>
      </c>
      <c r="B52" s="44" t="s">
        <v>109</v>
      </c>
      <c r="C52" s="45"/>
      <c r="D52" s="39"/>
      <c r="E52" s="50"/>
      <c r="F52" s="40"/>
      <c r="G52" s="40"/>
      <c r="H52" s="41"/>
      <c r="I52" s="42"/>
    </row>
    <row r="53" spans="1:9" x14ac:dyDescent="0.2">
      <c r="A53" s="43"/>
      <c r="B53" s="44"/>
      <c r="C53" s="45"/>
      <c r="D53" s="39"/>
      <c r="E53" s="50"/>
      <c r="F53" s="40"/>
      <c r="G53" s="40"/>
      <c r="H53" s="41"/>
      <c r="I53" s="42"/>
    </row>
    <row r="54" spans="1:9" s="19" customFormat="1" x14ac:dyDescent="0.2">
      <c r="A54" s="36" t="s">
        <v>110</v>
      </c>
      <c r="B54" s="37" t="s">
        <v>111</v>
      </c>
      <c r="C54" s="38"/>
      <c r="D54" s="39"/>
      <c r="E54" s="39"/>
      <c r="F54" s="40" t="s">
        <v>23</v>
      </c>
      <c r="G54" s="40">
        <v>2</v>
      </c>
      <c r="H54" s="41"/>
      <c r="I54" s="42">
        <f>G54*H54</f>
        <v>0</v>
      </c>
    </row>
    <row r="55" spans="1:9" x14ac:dyDescent="0.2">
      <c r="A55" s="43" t="s">
        <v>112</v>
      </c>
      <c r="B55" s="44" t="s">
        <v>113</v>
      </c>
      <c r="C55" s="45"/>
      <c r="D55" s="39"/>
      <c r="E55" s="50"/>
      <c r="F55" s="40"/>
      <c r="G55" s="40"/>
      <c r="H55" s="41"/>
      <c r="I55" s="42"/>
    </row>
    <row r="56" spans="1:9" x14ac:dyDescent="0.2">
      <c r="A56" s="43" t="s">
        <v>114</v>
      </c>
      <c r="B56" s="44" t="s">
        <v>115</v>
      </c>
      <c r="C56" s="45"/>
      <c r="D56" s="39"/>
      <c r="E56" s="50"/>
      <c r="F56" s="40"/>
      <c r="G56" s="40"/>
      <c r="H56" s="41"/>
      <c r="I56" s="42"/>
    </row>
    <row r="57" spans="1:9" x14ac:dyDescent="0.2">
      <c r="A57" s="43" t="s">
        <v>116</v>
      </c>
      <c r="B57" s="44" t="s">
        <v>117</v>
      </c>
      <c r="C57" s="45"/>
      <c r="D57" s="39"/>
      <c r="E57" s="50"/>
      <c r="F57" s="40"/>
      <c r="G57" s="40"/>
      <c r="H57" s="41"/>
      <c r="I57" s="42"/>
    </row>
    <row r="58" spans="1:9" x14ac:dyDescent="0.2">
      <c r="A58" s="43" t="s">
        <v>118</v>
      </c>
      <c r="B58" s="44" t="s">
        <v>119</v>
      </c>
      <c r="C58" s="45"/>
      <c r="D58" s="39"/>
      <c r="E58" s="50"/>
      <c r="F58" s="40"/>
      <c r="G58" s="40"/>
      <c r="H58" s="41"/>
      <c r="I58" s="42"/>
    </row>
    <row r="59" spans="1:9" ht="25.5" x14ac:dyDescent="0.2">
      <c r="A59" s="43" t="s">
        <v>120</v>
      </c>
      <c r="B59" s="44" t="s">
        <v>121</v>
      </c>
      <c r="C59" s="45"/>
      <c r="D59" s="39"/>
      <c r="E59" s="50"/>
      <c r="F59" s="40"/>
      <c r="G59" s="40"/>
      <c r="H59" s="41"/>
      <c r="I59" s="42"/>
    </row>
    <row r="60" spans="1:9" x14ac:dyDescent="0.2">
      <c r="A60" s="43"/>
      <c r="B60" s="44"/>
      <c r="C60" s="45"/>
      <c r="D60" s="39"/>
      <c r="E60" s="50"/>
      <c r="F60" s="40"/>
      <c r="G60" s="40"/>
      <c r="H60" s="41"/>
      <c r="I60" s="42"/>
    </row>
    <row r="61" spans="1:9" ht="51" x14ac:dyDescent="0.2">
      <c r="A61" s="36" t="s">
        <v>122</v>
      </c>
      <c r="B61" s="37" t="s">
        <v>123</v>
      </c>
      <c r="C61" s="38"/>
      <c r="D61" s="39"/>
      <c r="E61" s="39"/>
      <c r="F61" s="40" t="s">
        <v>23</v>
      </c>
      <c r="G61" s="40">
        <v>1</v>
      </c>
      <c r="H61" s="41"/>
      <c r="I61" s="42">
        <f>G61*H61</f>
        <v>0</v>
      </c>
    </row>
    <row r="62" spans="1:9" x14ac:dyDescent="0.2">
      <c r="A62" s="43"/>
      <c r="B62" s="44"/>
      <c r="C62" s="45"/>
      <c r="D62" s="39"/>
      <c r="E62" s="50"/>
      <c r="F62" s="40"/>
      <c r="G62" s="40"/>
      <c r="H62" s="41"/>
      <c r="I62" s="42"/>
    </row>
    <row r="63" spans="1:9" ht="25.5" x14ac:dyDescent="0.2">
      <c r="A63" s="36" t="s">
        <v>124</v>
      </c>
      <c r="B63" s="37" t="s">
        <v>125</v>
      </c>
      <c r="C63" s="38"/>
      <c r="D63" s="39"/>
      <c r="E63" s="39"/>
      <c r="F63" s="40" t="s">
        <v>23</v>
      </c>
      <c r="G63" s="40">
        <v>2</v>
      </c>
      <c r="H63" s="41"/>
      <c r="I63" s="42">
        <f>G63*H63</f>
        <v>0</v>
      </c>
    </row>
    <row r="64" spans="1:9" x14ac:dyDescent="0.2">
      <c r="A64" s="36"/>
      <c r="B64" s="37"/>
      <c r="C64" s="38"/>
      <c r="D64" s="39"/>
      <c r="E64" s="39"/>
      <c r="F64" s="40"/>
      <c r="G64" s="40"/>
      <c r="H64" s="41"/>
      <c r="I64" s="42"/>
    </row>
    <row r="65" spans="1:9" ht="25.5" x14ac:dyDescent="0.2">
      <c r="A65" s="36" t="s">
        <v>126</v>
      </c>
      <c r="B65" s="37" t="s">
        <v>127</v>
      </c>
      <c r="C65" s="38"/>
      <c r="D65" s="39"/>
      <c r="E65" s="39"/>
      <c r="F65" s="40" t="s">
        <v>23</v>
      </c>
      <c r="G65" s="40">
        <v>1</v>
      </c>
      <c r="H65" s="41"/>
      <c r="I65" s="42">
        <f>G65*H65</f>
        <v>0</v>
      </c>
    </row>
    <row r="66" spans="1:9" x14ac:dyDescent="0.2">
      <c r="A66" s="36"/>
      <c r="B66" s="37"/>
      <c r="C66" s="38"/>
      <c r="D66" s="39"/>
      <c r="E66" s="39"/>
      <c r="F66" s="40"/>
      <c r="G66" s="40"/>
      <c r="H66" s="41"/>
      <c r="I66" s="42"/>
    </row>
    <row r="67" spans="1:9" ht="38.25" x14ac:dyDescent="0.2">
      <c r="A67" s="36" t="s">
        <v>128</v>
      </c>
      <c r="B67" s="37" t="s">
        <v>129</v>
      </c>
      <c r="C67" s="38"/>
      <c r="D67" s="39"/>
      <c r="E67" s="39"/>
      <c r="F67" s="40" t="s">
        <v>23</v>
      </c>
      <c r="G67" s="40">
        <v>1</v>
      </c>
      <c r="H67" s="41"/>
      <c r="I67" s="42">
        <f>G67*H67</f>
        <v>0</v>
      </c>
    </row>
    <row r="68" spans="1:9" ht="63.75" x14ac:dyDescent="0.2">
      <c r="A68" s="43" t="s">
        <v>130</v>
      </c>
      <c r="B68" s="44" t="s">
        <v>57</v>
      </c>
      <c r="C68" s="45"/>
      <c r="D68" s="39"/>
      <c r="E68" s="50"/>
      <c r="F68" s="40"/>
      <c r="G68" s="40"/>
      <c r="H68" s="41"/>
      <c r="I68" s="42"/>
    </row>
    <row r="69" spans="1:9" x14ac:dyDescent="0.2">
      <c r="A69" s="43" t="s">
        <v>131</v>
      </c>
      <c r="B69" s="44" t="s">
        <v>59</v>
      </c>
      <c r="C69" s="45"/>
      <c r="D69" s="39"/>
      <c r="E69" s="50"/>
      <c r="F69" s="40"/>
      <c r="G69" s="40"/>
      <c r="H69" s="41"/>
      <c r="I69" s="42"/>
    </row>
    <row r="70" spans="1:9" x14ac:dyDescent="0.2">
      <c r="A70" s="43" t="s">
        <v>132</v>
      </c>
      <c r="B70" s="44" t="s">
        <v>61</v>
      </c>
      <c r="C70" s="45"/>
      <c r="D70" s="39"/>
      <c r="E70" s="50"/>
      <c r="F70" s="40"/>
      <c r="G70" s="40"/>
      <c r="H70" s="41"/>
      <c r="I70" s="42"/>
    </row>
    <row r="71" spans="1:9" x14ac:dyDescent="0.2">
      <c r="A71" s="43" t="s">
        <v>133</v>
      </c>
      <c r="B71" s="44" t="s">
        <v>63</v>
      </c>
      <c r="C71" s="45"/>
      <c r="D71" s="39"/>
      <c r="E71" s="50"/>
      <c r="F71" s="40"/>
      <c r="G71" s="40"/>
      <c r="H71" s="41"/>
      <c r="I71" s="42"/>
    </row>
    <row r="72" spans="1:9" ht="25.5" x14ac:dyDescent="0.2">
      <c r="A72" s="43" t="s">
        <v>134</v>
      </c>
      <c r="B72" s="44" t="s">
        <v>65</v>
      </c>
      <c r="C72" s="45"/>
      <c r="D72" s="39"/>
      <c r="E72" s="50"/>
      <c r="F72" s="40"/>
      <c r="G72" s="40"/>
      <c r="H72" s="41"/>
      <c r="I72" s="42"/>
    </row>
    <row r="73" spans="1:9" x14ac:dyDescent="0.2">
      <c r="A73" s="43" t="s">
        <v>135</v>
      </c>
      <c r="B73" s="44" t="s">
        <v>67</v>
      </c>
      <c r="C73" s="45"/>
      <c r="D73" s="39"/>
      <c r="E73" s="50"/>
      <c r="F73" s="40"/>
      <c r="G73" s="40"/>
      <c r="H73" s="41"/>
      <c r="I73" s="42"/>
    </row>
    <row r="74" spans="1:9" ht="25.5" x14ac:dyDescent="0.2">
      <c r="A74" s="43" t="s">
        <v>136</v>
      </c>
      <c r="B74" s="44" t="s">
        <v>69</v>
      </c>
      <c r="C74" s="45"/>
      <c r="D74" s="39"/>
      <c r="E74" s="50"/>
      <c r="F74" s="40"/>
      <c r="G74" s="40"/>
      <c r="H74" s="41"/>
      <c r="I74" s="42"/>
    </row>
    <row r="75" spans="1:9" x14ac:dyDescent="0.2">
      <c r="A75" s="43" t="s">
        <v>137</v>
      </c>
      <c r="B75" s="44" t="s">
        <v>71</v>
      </c>
      <c r="C75" s="45"/>
      <c r="D75" s="39"/>
      <c r="E75" s="50"/>
      <c r="F75" s="40"/>
      <c r="G75" s="40"/>
      <c r="H75" s="41"/>
      <c r="I75" s="42"/>
    </row>
    <row r="76" spans="1:9" x14ac:dyDescent="0.2">
      <c r="A76" s="43" t="s">
        <v>138</v>
      </c>
      <c r="B76" s="44" t="s">
        <v>73</v>
      </c>
      <c r="C76" s="45"/>
      <c r="D76" s="39"/>
      <c r="E76" s="50"/>
      <c r="F76" s="40"/>
      <c r="G76" s="40"/>
      <c r="H76" s="41"/>
      <c r="I76" s="42"/>
    </row>
    <row r="77" spans="1:9" ht="38.25" x14ac:dyDescent="0.2">
      <c r="A77" s="43" t="s">
        <v>139</v>
      </c>
      <c r="B77" s="44" t="s">
        <v>75</v>
      </c>
      <c r="C77" s="45"/>
      <c r="D77" s="39"/>
      <c r="E77" s="50"/>
      <c r="F77" s="40"/>
      <c r="G77" s="40"/>
      <c r="H77" s="41"/>
      <c r="I77" s="42"/>
    </row>
    <row r="78" spans="1:9" x14ac:dyDescent="0.2">
      <c r="A78" s="43" t="s">
        <v>140</v>
      </c>
      <c r="B78" s="44" t="s">
        <v>77</v>
      </c>
      <c r="C78" s="45"/>
      <c r="D78" s="39"/>
      <c r="E78" s="50"/>
      <c r="F78" s="40"/>
      <c r="G78" s="40"/>
      <c r="H78" s="41"/>
      <c r="I78" s="42"/>
    </row>
    <row r="79" spans="1:9" ht="25.5" x14ac:dyDescent="0.2">
      <c r="A79" s="43" t="s">
        <v>141</v>
      </c>
      <c r="B79" s="44" t="s">
        <v>79</v>
      </c>
      <c r="C79" s="45"/>
      <c r="D79" s="39"/>
      <c r="E79" s="50"/>
      <c r="F79" s="40"/>
      <c r="G79" s="40"/>
      <c r="H79" s="41"/>
      <c r="I79" s="42"/>
    </row>
    <row r="80" spans="1:9" x14ac:dyDescent="0.2">
      <c r="A80" s="43" t="s">
        <v>142</v>
      </c>
      <c r="B80" s="44" t="s">
        <v>81</v>
      </c>
      <c r="C80" s="45"/>
      <c r="D80" s="39"/>
      <c r="E80" s="50"/>
      <c r="F80" s="40"/>
      <c r="G80" s="40"/>
      <c r="H80" s="41"/>
      <c r="I80" s="42"/>
    </row>
    <row r="81" spans="1:9" ht="25.5" x14ac:dyDescent="0.2">
      <c r="A81" s="43" t="s">
        <v>143</v>
      </c>
      <c r="B81" s="44" t="s">
        <v>83</v>
      </c>
      <c r="C81" s="45"/>
      <c r="D81" s="39"/>
      <c r="E81" s="50"/>
      <c r="F81" s="40"/>
      <c r="G81" s="40"/>
      <c r="H81" s="41"/>
      <c r="I81" s="42"/>
    </row>
    <row r="82" spans="1:9" ht="25.5" x14ac:dyDescent="0.2">
      <c r="A82" s="43" t="s">
        <v>144</v>
      </c>
      <c r="B82" s="44" t="s">
        <v>85</v>
      </c>
      <c r="C82" s="45"/>
      <c r="D82" s="39"/>
      <c r="E82" s="50"/>
      <c r="F82" s="40"/>
      <c r="G82" s="40"/>
      <c r="H82" s="41"/>
      <c r="I82" s="42"/>
    </row>
    <row r="83" spans="1:9" ht="25.5" x14ac:dyDescent="0.2">
      <c r="A83" s="43" t="s">
        <v>145</v>
      </c>
      <c r="B83" s="44" t="s">
        <v>146</v>
      </c>
      <c r="C83" s="45"/>
      <c r="D83" s="39"/>
      <c r="E83" s="39"/>
      <c r="F83" s="40"/>
      <c r="G83" s="40"/>
      <c r="H83" s="41"/>
      <c r="I83" s="42"/>
    </row>
    <row r="84" spans="1:9" ht="25.5" x14ac:dyDescent="0.2">
      <c r="A84" s="43" t="s">
        <v>147</v>
      </c>
      <c r="B84" s="44" t="s">
        <v>148</v>
      </c>
      <c r="C84" s="45"/>
      <c r="D84" s="39"/>
      <c r="E84" s="50"/>
      <c r="F84" s="40"/>
      <c r="G84" s="40"/>
      <c r="H84" s="41"/>
      <c r="I84" s="42"/>
    </row>
    <row r="85" spans="1:9" ht="76.5" x14ac:dyDescent="0.2">
      <c r="A85" s="43" t="s">
        <v>149</v>
      </c>
      <c r="B85" s="44" t="s">
        <v>150</v>
      </c>
      <c r="C85" s="45"/>
      <c r="D85" s="39"/>
      <c r="E85" s="50"/>
      <c r="F85" s="40"/>
      <c r="G85" s="40"/>
      <c r="H85" s="41"/>
      <c r="I85" s="42"/>
    </row>
    <row r="86" spans="1:9" x14ac:dyDescent="0.2">
      <c r="A86" s="43" t="s">
        <v>151</v>
      </c>
      <c r="B86" s="44" t="s">
        <v>152</v>
      </c>
      <c r="C86" s="45"/>
      <c r="D86" s="39"/>
      <c r="E86" s="39"/>
      <c r="F86" s="40"/>
      <c r="G86" s="40"/>
      <c r="H86" s="41"/>
      <c r="I86" s="42"/>
    </row>
    <row r="87" spans="1:9" x14ac:dyDescent="0.2">
      <c r="A87" s="43"/>
      <c r="B87" s="44"/>
      <c r="C87" s="45"/>
      <c r="D87" s="39"/>
      <c r="E87" s="39"/>
      <c r="F87" s="40"/>
      <c r="G87" s="40"/>
      <c r="H87" s="41"/>
      <c r="I87" s="42"/>
    </row>
    <row r="88" spans="1:9" ht="25.5" x14ac:dyDescent="0.2">
      <c r="A88" s="36" t="s">
        <v>153</v>
      </c>
      <c r="B88" s="37" t="s">
        <v>154</v>
      </c>
      <c r="C88" s="38"/>
      <c r="D88" s="39"/>
      <c r="E88" s="39"/>
      <c r="F88" s="40" t="s">
        <v>23</v>
      </c>
      <c r="G88" s="40">
        <v>1</v>
      </c>
      <c r="H88" s="41"/>
      <c r="I88" s="42">
        <f>G88*H88</f>
        <v>0</v>
      </c>
    </row>
    <row r="89" spans="1:9" x14ac:dyDescent="0.2">
      <c r="A89" s="43" t="s">
        <v>155</v>
      </c>
      <c r="B89" s="44" t="s">
        <v>156</v>
      </c>
      <c r="C89" s="45"/>
      <c r="D89" s="39"/>
      <c r="E89" s="39"/>
      <c r="F89" s="40"/>
      <c r="G89" s="40"/>
      <c r="H89" s="41"/>
      <c r="I89" s="42"/>
    </row>
    <row r="90" spans="1:9" x14ac:dyDescent="0.2">
      <c r="A90" s="43" t="s">
        <v>157</v>
      </c>
      <c r="B90" s="44" t="s">
        <v>158</v>
      </c>
      <c r="C90" s="45"/>
      <c r="D90" s="39"/>
      <c r="E90" s="39"/>
      <c r="F90" s="40"/>
      <c r="G90" s="40"/>
      <c r="H90" s="41"/>
      <c r="I90" s="42"/>
    </row>
    <row r="91" spans="1:9" ht="25.5" x14ac:dyDescent="0.2">
      <c r="A91" s="43" t="s">
        <v>159</v>
      </c>
      <c r="B91" s="44" t="s">
        <v>160</v>
      </c>
      <c r="C91" s="45"/>
      <c r="D91" s="39"/>
      <c r="E91" s="39"/>
      <c r="F91" s="40"/>
      <c r="G91" s="40"/>
      <c r="H91" s="41"/>
      <c r="I91" s="42"/>
    </row>
    <row r="92" spans="1:9" x14ac:dyDescent="0.2">
      <c r="A92" s="43" t="s">
        <v>161</v>
      </c>
      <c r="B92" s="44" t="s">
        <v>162</v>
      </c>
      <c r="C92" s="45"/>
      <c r="D92" s="39"/>
      <c r="E92" s="39"/>
      <c r="F92" s="40"/>
      <c r="G92" s="40"/>
      <c r="H92" s="41"/>
      <c r="I92" s="42"/>
    </row>
    <row r="93" spans="1:9" ht="25.5" x14ac:dyDescent="0.2">
      <c r="A93" s="43" t="s">
        <v>163</v>
      </c>
      <c r="B93" s="44" t="s">
        <v>164</v>
      </c>
      <c r="C93" s="45"/>
      <c r="D93" s="39"/>
      <c r="E93" s="39"/>
      <c r="F93" s="40"/>
      <c r="G93" s="40"/>
      <c r="H93" s="41"/>
      <c r="I93" s="42"/>
    </row>
    <row r="94" spans="1:9" x14ac:dyDescent="0.2">
      <c r="A94" s="43" t="s">
        <v>165</v>
      </c>
      <c r="B94" s="44" t="s">
        <v>166</v>
      </c>
      <c r="C94" s="45"/>
      <c r="D94" s="39"/>
      <c r="E94" s="39"/>
      <c r="F94" s="40"/>
      <c r="G94" s="40"/>
      <c r="H94" s="41"/>
      <c r="I94" s="42"/>
    </row>
    <row r="95" spans="1:9" ht="25.5" x14ac:dyDescent="0.2">
      <c r="A95" s="43" t="s">
        <v>167</v>
      </c>
      <c r="B95" s="44" t="s">
        <v>168</v>
      </c>
      <c r="C95" s="45"/>
      <c r="D95" s="39"/>
      <c r="E95" s="39"/>
      <c r="F95" s="40"/>
      <c r="G95" s="40"/>
      <c r="H95" s="41"/>
      <c r="I95" s="42"/>
    </row>
    <row r="96" spans="1:9" ht="25.5" x14ac:dyDescent="0.2">
      <c r="A96" s="43" t="s">
        <v>169</v>
      </c>
      <c r="B96" s="44" t="s">
        <v>170</v>
      </c>
      <c r="C96" s="45"/>
      <c r="D96" s="39"/>
      <c r="E96" s="39"/>
      <c r="F96" s="40"/>
      <c r="G96" s="40"/>
      <c r="H96" s="41"/>
      <c r="I96" s="42"/>
    </row>
    <row r="97" spans="1:9" ht="38.25" x14ac:dyDescent="0.2">
      <c r="A97" s="43" t="s">
        <v>171</v>
      </c>
      <c r="B97" s="44" t="s">
        <v>172</v>
      </c>
      <c r="C97" s="45"/>
      <c r="D97" s="39"/>
      <c r="E97" s="39"/>
      <c r="F97" s="40"/>
      <c r="G97" s="40"/>
      <c r="H97" s="41"/>
      <c r="I97" s="42"/>
    </row>
    <row r="98" spans="1:9" x14ac:dyDescent="0.2">
      <c r="A98" s="43" t="s">
        <v>173</v>
      </c>
      <c r="B98" s="44" t="s">
        <v>174</v>
      </c>
      <c r="C98" s="45"/>
      <c r="D98" s="39"/>
      <c r="E98" s="39"/>
      <c r="F98" s="40"/>
      <c r="G98" s="40"/>
      <c r="H98" s="41"/>
      <c r="I98" s="42"/>
    </row>
    <row r="99" spans="1:9" x14ac:dyDescent="0.2">
      <c r="A99" s="43" t="s">
        <v>175</v>
      </c>
      <c r="B99" s="44" t="s">
        <v>176</v>
      </c>
      <c r="C99" s="45"/>
      <c r="D99" s="39"/>
      <c r="E99" s="39"/>
      <c r="F99" s="40"/>
      <c r="G99" s="40"/>
      <c r="H99" s="41"/>
      <c r="I99" s="42"/>
    </row>
    <row r="100" spans="1:9" ht="51" x14ac:dyDescent="0.2">
      <c r="A100" s="43" t="s">
        <v>177</v>
      </c>
      <c r="B100" s="44" t="s">
        <v>178</v>
      </c>
      <c r="C100" s="45"/>
      <c r="D100" s="39"/>
      <c r="E100" s="39"/>
      <c r="F100" s="40"/>
      <c r="G100" s="40"/>
      <c r="H100" s="41"/>
      <c r="I100" s="42"/>
    </row>
    <row r="101" spans="1:9" x14ac:dyDescent="0.2">
      <c r="A101" s="43" t="s">
        <v>179</v>
      </c>
      <c r="B101" s="44" t="s">
        <v>180</v>
      </c>
      <c r="C101" s="45"/>
      <c r="D101" s="39"/>
      <c r="E101" s="39"/>
      <c r="F101" s="40"/>
      <c r="G101" s="40"/>
      <c r="H101" s="41"/>
      <c r="I101" s="42"/>
    </row>
    <row r="102" spans="1:9" x14ac:dyDescent="0.2">
      <c r="A102" s="43" t="s">
        <v>181</v>
      </c>
      <c r="B102" s="44" t="s">
        <v>182</v>
      </c>
      <c r="C102" s="45"/>
      <c r="D102" s="39"/>
      <c r="E102" s="39"/>
      <c r="F102" s="40"/>
      <c r="G102" s="40"/>
      <c r="H102" s="41"/>
      <c r="I102" s="42"/>
    </row>
    <row r="103" spans="1:9" x14ac:dyDescent="0.2">
      <c r="A103" s="36"/>
      <c r="B103" s="37"/>
      <c r="C103" s="38"/>
      <c r="D103" s="39"/>
      <c r="E103" s="39"/>
      <c r="F103" s="40"/>
      <c r="G103" s="40"/>
      <c r="H103" s="41"/>
      <c r="I103" s="42"/>
    </row>
    <row r="104" spans="1:9" ht="25.5" x14ac:dyDescent="0.2">
      <c r="A104" s="36" t="s">
        <v>183</v>
      </c>
      <c r="B104" s="37" t="s">
        <v>184</v>
      </c>
      <c r="C104" s="38"/>
      <c r="D104" s="39"/>
      <c r="E104" s="39"/>
      <c r="F104" s="40" t="s">
        <v>23</v>
      </c>
      <c r="G104" s="40">
        <v>2</v>
      </c>
      <c r="H104" s="41"/>
      <c r="I104" s="42">
        <f>G104*H104</f>
        <v>0</v>
      </c>
    </row>
    <row r="105" spans="1:9" x14ac:dyDescent="0.2">
      <c r="A105" s="36"/>
      <c r="B105" s="37"/>
      <c r="C105" s="38"/>
      <c r="D105" s="39"/>
      <c r="E105" s="39"/>
      <c r="F105" s="40"/>
      <c r="G105" s="40"/>
      <c r="H105" s="41"/>
      <c r="I105" s="42"/>
    </row>
    <row r="106" spans="1:9" ht="76.5" x14ac:dyDescent="0.2">
      <c r="A106" s="36" t="s">
        <v>185</v>
      </c>
      <c r="B106" s="37" t="s">
        <v>186</v>
      </c>
      <c r="C106" s="38"/>
      <c r="D106" s="39"/>
      <c r="E106" s="39"/>
      <c r="F106" s="40" t="s">
        <v>23</v>
      </c>
      <c r="G106" s="40">
        <v>1</v>
      </c>
      <c r="H106" s="41"/>
      <c r="I106" s="42">
        <f>G106*H106</f>
        <v>0</v>
      </c>
    </row>
    <row r="107" spans="1:9" x14ac:dyDescent="0.2">
      <c r="A107" s="36"/>
      <c r="B107" s="37"/>
      <c r="C107" s="38"/>
      <c r="D107" s="39"/>
      <c r="E107" s="39"/>
      <c r="F107" s="40"/>
      <c r="G107" s="40"/>
      <c r="H107" s="41"/>
      <c r="I107" s="42"/>
    </row>
    <row r="108" spans="1:9" ht="51" x14ac:dyDescent="0.2">
      <c r="A108" s="36" t="s">
        <v>187</v>
      </c>
      <c r="B108" s="37" t="s">
        <v>188</v>
      </c>
      <c r="C108" s="38"/>
      <c r="D108" s="39"/>
      <c r="E108" s="39"/>
      <c r="F108" s="40" t="s">
        <v>23</v>
      </c>
      <c r="G108" s="40">
        <v>2</v>
      </c>
      <c r="H108" s="41"/>
      <c r="I108" s="42">
        <f>G108*H108</f>
        <v>0</v>
      </c>
    </row>
    <row r="109" spans="1:9" x14ac:dyDescent="0.2">
      <c r="A109" s="36"/>
      <c r="B109" s="37"/>
      <c r="C109" s="38"/>
      <c r="D109" s="39"/>
      <c r="E109" s="39"/>
      <c r="F109" s="40"/>
      <c r="G109" s="40"/>
      <c r="H109" s="41"/>
      <c r="I109" s="42"/>
    </row>
    <row r="110" spans="1:9" ht="63.75" x14ac:dyDescent="0.2">
      <c r="A110" s="36" t="s">
        <v>189</v>
      </c>
      <c r="B110" s="37" t="s">
        <v>190</v>
      </c>
      <c r="C110" s="38"/>
      <c r="D110" s="39"/>
      <c r="E110" s="39"/>
      <c r="F110" s="40" t="s">
        <v>23</v>
      </c>
      <c r="G110" s="40">
        <v>1</v>
      </c>
      <c r="H110" s="41"/>
      <c r="I110" s="42">
        <f>G110*H110</f>
        <v>0</v>
      </c>
    </row>
    <row r="111" spans="1:9" x14ac:dyDescent="0.2">
      <c r="A111" s="36"/>
      <c r="B111" s="37"/>
      <c r="C111" s="38"/>
      <c r="D111" s="39"/>
      <c r="E111" s="39"/>
      <c r="F111" s="40"/>
      <c r="G111" s="40"/>
      <c r="H111" s="41"/>
      <c r="I111" s="42"/>
    </row>
    <row r="112" spans="1:9" ht="38.25" x14ac:dyDescent="0.2">
      <c r="A112" s="36" t="s">
        <v>191</v>
      </c>
      <c r="B112" s="37" t="s">
        <v>192</v>
      </c>
      <c r="C112" s="38"/>
      <c r="D112" s="39"/>
      <c r="E112" s="39"/>
      <c r="F112" s="40" t="s">
        <v>23</v>
      </c>
      <c r="G112" s="40">
        <v>3</v>
      </c>
      <c r="H112" s="41"/>
      <c r="I112" s="42">
        <f>G112*H112</f>
        <v>0</v>
      </c>
    </row>
    <row r="113" spans="1:9" x14ac:dyDescent="0.2">
      <c r="A113" s="36"/>
      <c r="B113" s="37"/>
      <c r="C113" s="38"/>
      <c r="D113" s="39"/>
      <c r="E113" s="39"/>
      <c r="F113" s="40"/>
      <c r="G113" s="40"/>
      <c r="H113" s="41"/>
      <c r="I113" s="42"/>
    </row>
    <row r="114" spans="1:9" x14ac:dyDescent="0.2">
      <c r="A114" s="36" t="s">
        <v>193</v>
      </c>
      <c r="B114" s="37" t="s">
        <v>194</v>
      </c>
      <c r="C114" s="38"/>
      <c r="D114" s="39"/>
      <c r="E114" s="39"/>
      <c r="F114" s="40" t="s">
        <v>23</v>
      </c>
      <c r="G114" s="40">
        <v>1</v>
      </c>
      <c r="H114" s="41"/>
      <c r="I114" s="42">
        <f>G114*H114</f>
        <v>0</v>
      </c>
    </row>
    <row r="115" spans="1:9" ht="63.75" x14ac:dyDescent="0.2">
      <c r="A115" s="43" t="s">
        <v>195</v>
      </c>
      <c r="B115" s="44" t="s">
        <v>196</v>
      </c>
      <c r="C115" s="45"/>
      <c r="D115" s="39"/>
      <c r="E115" s="50"/>
      <c r="F115" s="40"/>
      <c r="G115" s="40"/>
      <c r="H115" s="41"/>
      <c r="I115" s="42"/>
    </row>
    <row r="116" spans="1:9" ht="25.5" x14ac:dyDescent="0.2">
      <c r="A116" s="43" t="s">
        <v>197</v>
      </c>
      <c r="B116" s="44" t="s">
        <v>198</v>
      </c>
      <c r="C116" s="45"/>
      <c r="D116" s="39"/>
      <c r="E116" s="50"/>
      <c r="F116" s="40"/>
      <c r="G116" s="40"/>
      <c r="H116" s="41"/>
      <c r="I116" s="42"/>
    </row>
    <row r="117" spans="1:9" ht="25.5" x14ac:dyDescent="0.2">
      <c r="A117" s="43" t="s">
        <v>199</v>
      </c>
      <c r="B117" s="44" t="s">
        <v>200</v>
      </c>
      <c r="C117" s="45"/>
      <c r="D117" s="39"/>
      <c r="E117" s="50"/>
      <c r="F117" s="40"/>
      <c r="G117" s="40"/>
      <c r="H117" s="41"/>
      <c r="I117" s="42"/>
    </row>
    <row r="118" spans="1:9" ht="25.5" x14ac:dyDescent="0.2">
      <c r="A118" s="43" t="s">
        <v>201</v>
      </c>
      <c r="B118" s="44" t="s">
        <v>202</v>
      </c>
      <c r="C118" s="45"/>
      <c r="D118" s="39"/>
      <c r="E118" s="50"/>
      <c r="F118" s="40"/>
      <c r="G118" s="40"/>
      <c r="H118" s="41"/>
      <c r="I118" s="42"/>
    </row>
    <row r="119" spans="1:9" ht="25.5" x14ac:dyDescent="0.2">
      <c r="A119" s="43" t="s">
        <v>203</v>
      </c>
      <c r="B119" s="44" t="s">
        <v>204</v>
      </c>
      <c r="C119" s="45"/>
      <c r="D119" s="39"/>
      <c r="E119" s="50"/>
      <c r="F119" s="40"/>
      <c r="G119" s="40"/>
      <c r="H119" s="41"/>
      <c r="I119" s="42"/>
    </row>
    <row r="120" spans="1:9" ht="25.5" x14ac:dyDescent="0.2">
      <c r="A120" s="43" t="s">
        <v>205</v>
      </c>
      <c r="B120" s="44" t="s">
        <v>206</v>
      </c>
      <c r="C120" s="45"/>
      <c r="D120" s="39"/>
      <c r="E120" s="50"/>
      <c r="F120" s="40"/>
      <c r="G120" s="40"/>
      <c r="H120" s="41"/>
      <c r="I120" s="42"/>
    </row>
    <row r="121" spans="1:9" ht="140.25" x14ac:dyDescent="0.2">
      <c r="A121" s="43" t="s">
        <v>207</v>
      </c>
      <c r="B121" s="44" t="s">
        <v>208</v>
      </c>
      <c r="C121" s="45"/>
      <c r="D121" s="39"/>
      <c r="E121" s="50"/>
      <c r="F121" s="40"/>
      <c r="G121" s="40"/>
      <c r="H121" s="41"/>
      <c r="I121" s="42"/>
    </row>
    <row r="122" spans="1:9" ht="25.5" x14ac:dyDescent="0.2">
      <c r="A122" s="43" t="s">
        <v>209</v>
      </c>
      <c r="B122" s="44" t="s">
        <v>210</v>
      </c>
      <c r="C122" s="45"/>
      <c r="D122" s="39"/>
      <c r="E122" s="50"/>
      <c r="F122" s="40"/>
      <c r="G122" s="40"/>
      <c r="H122" s="41"/>
      <c r="I122" s="42"/>
    </row>
    <row r="123" spans="1:9" ht="25.5" x14ac:dyDescent="0.2">
      <c r="A123" s="43" t="s">
        <v>211</v>
      </c>
      <c r="B123" s="44" t="s">
        <v>212</v>
      </c>
      <c r="C123" s="45"/>
      <c r="D123" s="39"/>
      <c r="E123" s="50"/>
      <c r="F123" s="40"/>
      <c r="G123" s="40"/>
      <c r="H123" s="41"/>
      <c r="I123" s="42"/>
    </row>
    <row r="124" spans="1:9" ht="25.5" x14ac:dyDescent="0.2">
      <c r="A124" s="43" t="s">
        <v>213</v>
      </c>
      <c r="B124" s="44" t="s">
        <v>81</v>
      </c>
      <c r="C124" s="45"/>
      <c r="D124" s="39"/>
      <c r="E124" s="50"/>
      <c r="F124" s="40"/>
      <c r="G124" s="40"/>
      <c r="H124" s="41"/>
      <c r="I124" s="42"/>
    </row>
    <row r="125" spans="1:9" x14ac:dyDescent="0.2">
      <c r="A125" s="43" t="s">
        <v>214</v>
      </c>
      <c r="B125" s="44" t="s">
        <v>215</v>
      </c>
      <c r="C125" s="45"/>
      <c r="D125" s="39"/>
      <c r="E125" s="51"/>
      <c r="F125" s="52"/>
      <c r="G125" s="52"/>
      <c r="H125" s="41"/>
      <c r="I125" s="42"/>
    </row>
    <row r="126" spans="1:9" x14ac:dyDescent="0.2">
      <c r="A126" s="43" t="s">
        <v>216</v>
      </c>
      <c r="B126" s="44" t="s">
        <v>217</v>
      </c>
      <c r="C126" s="45"/>
      <c r="D126" s="39"/>
      <c r="E126" s="51"/>
      <c r="F126" s="52"/>
      <c r="G126" s="52"/>
      <c r="H126" s="41"/>
      <c r="I126" s="42"/>
    </row>
    <row r="127" spans="1:9" x14ac:dyDescent="0.2">
      <c r="A127" s="43" t="s">
        <v>218</v>
      </c>
      <c r="B127" s="44" t="s">
        <v>219</v>
      </c>
      <c r="C127" s="45"/>
      <c r="D127" s="39"/>
      <c r="E127" s="50"/>
      <c r="F127" s="40"/>
      <c r="G127" s="40"/>
      <c r="H127" s="41"/>
      <c r="I127" s="42"/>
    </row>
    <row r="128" spans="1:9" x14ac:dyDescent="0.2">
      <c r="A128" s="43" t="s">
        <v>220</v>
      </c>
      <c r="B128" s="44" t="s">
        <v>221</v>
      </c>
      <c r="C128" s="45"/>
      <c r="D128" s="39"/>
      <c r="E128" s="50"/>
      <c r="F128" s="40"/>
      <c r="G128" s="40"/>
      <c r="H128" s="41"/>
      <c r="I128" s="42"/>
    </row>
    <row r="129" spans="1:9" x14ac:dyDescent="0.2">
      <c r="A129" s="43" t="s">
        <v>222</v>
      </c>
      <c r="B129" s="44" t="s">
        <v>223</v>
      </c>
      <c r="C129" s="45"/>
      <c r="D129" s="39"/>
      <c r="E129" s="50"/>
      <c r="F129" s="40"/>
      <c r="G129" s="40"/>
      <c r="H129" s="41"/>
      <c r="I129" s="42"/>
    </row>
    <row r="130" spans="1:9" x14ac:dyDescent="0.2">
      <c r="A130" s="43" t="s">
        <v>224</v>
      </c>
      <c r="B130" s="44" t="s">
        <v>225</v>
      </c>
      <c r="C130" s="45"/>
      <c r="D130" s="39"/>
      <c r="E130" s="50"/>
      <c r="F130" s="40"/>
      <c r="G130" s="40"/>
      <c r="H130" s="41"/>
      <c r="I130" s="42"/>
    </row>
    <row r="131" spans="1:9" ht="38.25" x14ac:dyDescent="0.2">
      <c r="A131" s="43" t="s">
        <v>226</v>
      </c>
      <c r="B131" s="44" t="s">
        <v>227</v>
      </c>
      <c r="C131" s="45"/>
      <c r="D131" s="39"/>
      <c r="E131" s="50"/>
      <c r="F131" s="40"/>
      <c r="G131" s="40"/>
      <c r="H131" s="41"/>
      <c r="I131" s="42"/>
    </row>
    <row r="132" spans="1:9" ht="25.5" x14ac:dyDescent="0.2">
      <c r="A132" s="43" t="s">
        <v>228</v>
      </c>
      <c r="B132" s="44" t="s">
        <v>229</v>
      </c>
      <c r="C132" s="45"/>
      <c r="D132" s="39"/>
      <c r="E132" s="50"/>
      <c r="F132" s="40"/>
      <c r="G132" s="40"/>
      <c r="H132" s="41"/>
      <c r="I132" s="42"/>
    </row>
    <row r="133" spans="1:9" x14ac:dyDescent="0.2">
      <c r="A133" s="43"/>
      <c r="B133" s="44"/>
      <c r="C133" s="45"/>
      <c r="D133" s="39"/>
      <c r="E133" s="50"/>
      <c r="F133" s="40"/>
      <c r="G133" s="40"/>
      <c r="H133" s="41"/>
      <c r="I133" s="42"/>
    </row>
    <row r="134" spans="1:9" ht="25.5" x14ac:dyDescent="0.2">
      <c r="A134" s="36" t="s">
        <v>230</v>
      </c>
      <c r="B134" s="37" t="s">
        <v>231</v>
      </c>
      <c r="C134" s="38"/>
      <c r="D134" s="39"/>
      <c r="E134" s="39"/>
      <c r="F134" s="40" t="s">
        <v>23</v>
      </c>
      <c r="G134" s="40">
        <v>2</v>
      </c>
      <c r="H134" s="41"/>
      <c r="I134" s="42">
        <f>G134*H134</f>
        <v>0</v>
      </c>
    </row>
    <row r="135" spans="1:9" x14ac:dyDescent="0.2">
      <c r="A135" s="36"/>
      <c r="B135" s="37"/>
      <c r="C135" s="38"/>
      <c r="D135" s="39"/>
      <c r="E135" s="39"/>
      <c r="F135" s="40"/>
      <c r="G135" s="40"/>
      <c r="H135" s="41"/>
      <c r="I135" s="42"/>
    </row>
    <row r="136" spans="1:9" x14ac:dyDescent="0.2">
      <c r="A136" s="36" t="s">
        <v>232</v>
      </c>
      <c r="B136" s="37" t="s">
        <v>233</v>
      </c>
      <c r="C136" s="38"/>
      <c r="D136" s="39"/>
      <c r="E136" s="39"/>
      <c r="F136" s="40" t="s">
        <v>23</v>
      </c>
      <c r="G136" s="40">
        <v>2</v>
      </c>
      <c r="H136" s="41"/>
      <c r="I136" s="42">
        <f>G136*H136</f>
        <v>0</v>
      </c>
    </row>
    <row r="137" spans="1:9" x14ac:dyDescent="0.2">
      <c r="A137" s="36"/>
      <c r="B137" s="37"/>
      <c r="C137" s="38"/>
      <c r="D137" s="39"/>
      <c r="E137" s="39"/>
      <c r="F137" s="40"/>
      <c r="G137" s="40"/>
      <c r="H137" s="41"/>
      <c r="I137" s="42"/>
    </row>
    <row r="138" spans="1:9" ht="38.25" x14ac:dyDescent="0.2">
      <c r="A138" s="36" t="s">
        <v>234</v>
      </c>
      <c r="B138" s="37" t="s">
        <v>235</v>
      </c>
      <c r="C138" s="38"/>
      <c r="D138" s="39"/>
      <c r="E138" s="39"/>
      <c r="F138" s="40" t="s">
        <v>23</v>
      </c>
      <c r="G138" s="40">
        <v>4</v>
      </c>
      <c r="H138" s="41"/>
      <c r="I138" s="42">
        <f>G138*H138</f>
        <v>0</v>
      </c>
    </row>
    <row r="139" spans="1:9" x14ac:dyDescent="0.2">
      <c r="A139" s="43"/>
      <c r="B139" s="37"/>
      <c r="C139" s="38"/>
      <c r="D139" s="39"/>
      <c r="E139" s="39"/>
      <c r="F139" s="40"/>
      <c r="G139" s="40"/>
      <c r="H139" s="41"/>
      <c r="I139" s="42"/>
    </row>
    <row r="140" spans="1:9" ht="51" x14ac:dyDescent="0.2">
      <c r="A140" s="36" t="s">
        <v>236</v>
      </c>
      <c r="B140" s="37" t="s">
        <v>237</v>
      </c>
      <c r="C140" s="38"/>
      <c r="D140" s="39"/>
      <c r="E140" s="39"/>
      <c r="F140" s="40" t="s">
        <v>23</v>
      </c>
      <c r="G140" s="40">
        <v>4</v>
      </c>
      <c r="H140" s="41"/>
      <c r="I140" s="42">
        <f>G140*H140</f>
        <v>0</v>
      </c>
    </row>
    <row r="141" spans="1:9" x14ac:dyDescent="0.2">
      <c r="A141" s="36"/>
      <c r="B141" s="37"/>
      <c r="C141" s="38"/>
      <c r="D141" s="39"/>
      <c r="E141" s="39"/>
      <c r="F141" s="40"/>
      <c r="G141" s="40"/>
      <c r="H141" s="41"/>
      <c r="I141" s="42"/>
    </row>
    <row r="142" spans="1:9" ht="76.5" x14ac:dyDescent="0.2">
      <c r="A142" s="36" t="s">
        <v>238</v>
      </c>
      <c r="B142" s="37" t="s">
        <v>239</v>
      </c>
      <c r="C142" s="38"/>
      <c r="D142" s="39"/>
      <c r="E142" s="39"/>
      <c r="F142" s="40" t="s">
        <v>23</v>
      </c>
      <c r="G142" s="40">
        <v>2</v>
      </c>
      <c r="H142" s="41"/>
      <c r="I142" s="42">
        <f>G142*H142</f>
        <v>0</v>
      </c>
    </row>
    <row r="143" spans="1:9" x14ac:dyDescent="0.2">
      <c r="A143" s="36"/>
      <c r="B143" s="37"/>
      <c r="C143" s="38"/>
      <c r="D143" s="39"/>
      <c r="E143" s="39"/>
      <c r="F143" s="40"/>
      <c r="G143" s="40"/>
      <c r="H143" s="41"/>
      <c r="I143" s="42"/>
    </row>
    <row r="144" spans="1:9" ht="38.25" x14ac:dyDescent="0.2">
      <c r="A144" s="36" t="s">
        <v>240</v>
      </c>
      <c r="B144" s="37" t="s">
        <v>241</v>
      </c>
      <c r="C144" s="38"/>
      <c r="D144" s="39"/>
      <c r="E144" s="39"/>
      <c r="F144" s="40" t="s">
        <v>23</v>
      </c>
      <c r="G144" s="40">
        <v>30</v>
      </c>
      <c r="H144" s="41"/>
      <c r="I144" s="42">
        <f>G144*H144</f>
        <v>0</v>
      </c>
    </row>
    <row r="145" spans="1:9" x14ac:dyDescent="0.2">
      <c r="A145" s="43"/>
      <c r="B145" s="37"/>
      <c r="C145" s="38"/>
      <c r="D145" s="39"/>
      <c r="E145" s="39"/>
      <c r="F145" s="40"/>
      <c r="G145" s="40"/>
      <c r="H145" s="41"/>
      <c r="I145" s="42"/>
    </row>
    <row r="146" spans="1:9" ht="38.25" x14ac:dyDescent="0.2">
      <c r="A146" s="36" t="s">
        <v>242</v>
      </c>
      <c r="B146" s="37" t="s">
        <v>243</v>
      </c>
      <c r="C146" s="38"/>
      <c r="D146" s="39"/>
      <c r="E146" s="39"/>
      <c r="F146" s="40" t="s">
        <v>23</v>
      </c>
      <c r="G146" s="40">
        <v>50</v>
      </c>
      <c r="H146" s="41"/>
      <c r="I146" s="42">
        <f>G146*H146</f>
        <v>0</v>
      </c>
    </row>
    <row r="147" spans="1:9" x14ac:dyDescent="0.2">
      <c r="A147" s="36"/>
      <c r="B147" s="37"/>
      <c r="C147" s="38"/>
      <c r="D147" s="39"/>
      <c r="E147" s="39"/>
      <c r="F147" s="40"/>
      <c r="G147" s="40"/>
      <c r="H147" s="41"/>
      <c r="I147" s="42"/>
    </row>
    <row r="148" spans="1:9" ht="25.5" x14ac:dyDescent="0.2">
      <c r="A148" s="36" t="s">
        <v>244</v>
      </c>
      <c r="B148" s="37" t="s">
        <v>245</v>
      </c>
      <c r="C148" s="38"/>
      <c r="D148" s="39"/>
      <c r="E148" s="39"/>
      <c r="F148" s="40" t="s">
        <v>23</v>
      </c>
      <c r="G148" s="40">
        <v>3</v>
      </c>
      <c r="H148" s="41"/>
      <c r="I148" s="42">
        <f>G148*H148</f>
        <v>0</v>
      </c>
    </row>
    <row r="149" spans="1:9" x14ac:dyDescent="0.2">
      <c r="A149" s="36"/>
      <c r="B149" s="37"/>
      <c r="C149" s="38"/>
      <c r="D149" s="39"/>
      <c r="E149" s="39"/>
      <c r="F149" s="40"/>
      <c r="G149" s="40"/>
      <c r="H149" s="41"/>
      <c r="I149" s="42"/>
    </row>
    <row r="150" spans="1:9" ht="76.5" x14ac:dyDescent="0.2">
      <c r="A150" s="36" t="s">
        <v>246</v>
      </c>
      <c r="B150" s="37" t="s">
        <v>247</v>
      </c>
      <c r="C150" s="38"/>
      <c r="D150" s="39"/>
      <c r="E150" s="39"/>
      <c r="F150" s="40" t="s">
        <v>23</v>
      </c>
      <c r="G150" s="40">
        <v>8</v>
      </c>
      <c r="H150" s="41"/>
      <c r="I150" s="42">
        <f>G150*H150</f>
        <v>0</v>
      </c>
    </row>
    <row r="151" spans="1:9" x14ac:dyDescent="0.2">
      <c r="A151" s="43"/>
      <c r="B151" s="47"/>
      <c r="C151" s="48"/>
      <c r="D151" s="39"/>
      <c r="E151" s="48"/>
      <c r="F151" s="47"/>
      <c r="G151" s="47"/>
      <c r="H151" s="49"/>
      <c r="I151" s="42"/>
    </row>
    <row r="152" spans="1:9" ht="25.5" x14ac:dyDescent="0.2">
      <c r="A152" s="36" t="s">
        <v>248</v>
      </c>
      <c r="B152" s="37" t="s">
        <v>249</v>
      </c>
      <c r="C152" s="38"/>
      <c r="D152" s="39"/>
      <c r="E152" s="39"/>
      <c r="F152" s="40" t="s">
        <v>23</v>
      </c>
      <c r="G152" s="40">
        <v>3</v>
      </c>
      <c r="H152" s="41"/>
      <c r="I152" s="42">
        <f>G152*H152</f>
        <v>0</v>
      </c>
    </row>
    <row r="153" spans="1:9" x14ac:dyDescent="0.2">
      <c r="A153" s="36"/>
      <c r="B153" s="37"/>
      <c r="C153" s="38"/>
      <c r="D153" s="39"/>
      <c r="E153" s="39"/>
      <c r="F153" s="40"/>
      <c r="G153" s="40"/>
      <c r="H153" s="41"/>
      <c r="I153" s="42"/>
    </row>
    <row r="154" spans="1:9" ht="25.5" x14ac:dyDescent="0.2">
      <c r="A154" s="36" t="s">
        <v>250</v>
      </c>
      <c r="B154" s="37" t="s">
        <v>251</v>
      </c>
      <c r="C154" s="38"/>
      <c r="D154" s="39"/>
      <c r="E154" s="39"/>
      <c r="F154" s="40" t="s">
        <v>23</v>
      </c>
      <c r="G154" s="40">
        <v>2</v>
      </c>
      <c r="H154" s="41"/>
      <c r="I154" s="42">
        <f>G154*H154</f>
        <v>0</v>
      </c>
    </row>
    <row r="155" spans="1:9" x14ac:dyDescent="0.2">
      <c r="A155" s="36"/>
      <c r="B155" s="37"/>
      <c r="C155" s="38"/>
      <c r="D155" s="39"/>
      <c r="E155" s="39"/>
      <c r="F155" s="40"/>
      <c r="G155" s="40"/>
      <c r="H155" s="41"/>
      <c r="I155" s="42"/>
    </row>
    <row r="156" spans="1:9" ht="63.75" x14ac:dyDescent="0.2">
      <c r="A156" s="36" t="s">
        <v>252</v>
      </c>
      <c r="B156" s="37" t="s">
        <v>253</v>
      </c>
      <c r="C156" s="38"/>
      <c r="D156" s="39"/>
      <c r="E156" s="39"/>
      <c r="F156" s="40" t="s">
        <v>23</v>
      </c>
      <c r="G156" s="40">
        <v>1</v>
      </c>
      <c r="H156" s="41"/>
      <c r="I156" s="42">
        <f>G156*H156</f>
        <v>0</v>
      </c>
    </row>
    <row r="157" spans="1:9" x14ac:dyDescent="0.2">
      <c r="A157" s="43"/>
      <c r="B157" s="47"/>
      <c r="C157" s="48"/>
      <c r="D157" s="39"/>
      <c r="E157" s="48"/>
      <c r="F157" s="47"/>
      <c r="G157" s="47"/>
      <c r="H157" s="49"/>
      <c r="I157" s="42"/>
    </row>
    <row r="158" spans="1:9" ht="38.25" x14ac:dyDescent="0.2">
      <c r="A158" s="36" t="s">
        <v>254</v>
      </c>
      <c r="B158" s="37" t="s">
        <v>255</v>
      </c>
      <c r="C158" s="38"/>
      <c r="D158" s="39"/>
      <c r="E158" s="39"/>
      <c r="F158" s="40" t="s">
        <v>23</v>
      </c>
      <c r="G158" s="40">
        <v>6</v>
      </c>
      <c r="H158" s="41"/>
      <c r="I158" s="42">
        <f>G158*H158</f>
        <v>0</v>
      </c>
    </row>
    <row r="159" spans="1:9" x14ac:dyDescent="0.2">
      <c r="A159" s="36"/>
      <c r="B159" s="47"/>
      <c r="C159" s="48"/>
      <c r="D159" s="39"/>
      <c r="E159" s="48"/>
      <c r="F159" s="47"/>
      <c r="G159" s="47"/>
      <c r="H159" s="49"/>
      <c r="I159" s="42"/>
    </row>
    <row r="160" spans="1:9" ht="76.5" x14ac:dyDescent="0.2">
      <c r="A160" s="36" t="s">
        <v>256</v>
      </c>
      <c r="B160" s="37" t="s">
        <v>257</v>
      </c>
      <c r="C160" s="38"/>
      <c r="D160" s="39"/>
      <c r="E160" s="39"/>
      <c r="F160" s="40" t="s">
        <v>23</v>
      </c>
      <c r="G160" s="40">
        <v>4</v>
      </c>
      <c r="H160" s="41"/>
      <c r="I160" s="42">
        <f>G160*H160</f>
        <v>0</v>
      </c>
    </row>
    <row r="161" spans="1:9" x14ac:dyDescent="0.2">
      <c r="A161" s="36"/>
      <c r="B161" s="47"/>
      <c r="C161" s="48"/>
      <c r="D161" s="39"/>
      <c r="E161" s="48"/>
      <c r="F161" s="47"/>
      <c r="G161" s="47"/>
      <c r="H161" s="49"/>
      <c r="I161" s="42"/>
    </row>
    <row r="162" spans="1:9" ht="51" x14ac:dyDescent="0.2">
      <c r="A162" s="36" t="s">
        <v>258</v>
      </c>
      <c r="B162" s="37" t="s">
        <v>259</v>
      </c>
      <c r="C162" s="38"/>
      <c r="D162" s="39"/>
      <c r="E162" s="39"/>
      <c r="F162" s="40" t="s">
        <v>23</v>
      </c>
      <c r="G162" s="40">
        <v>2</v>
      </c>
      <c r="H162" s="41"/>
      <c r="I162" s="42">
        <f>G162*H162</f>
        <v>0</v>
      </c>
    </row>
    <row r="163" spans="1:9" x14ac:dyDescent="0.2">
      <c r="A163" s="36"/>
      <c r="B163" s="47"/>
      <c r="C163" s="48"/>
      <c r="D163" s="39"/>
      <c r="E163" s="48"/>
      <c r="F163" s="47"/>
      <c r="G163" s="47"/>
      <c r="H163" s="49"/>
      <c r="I163" s="42"/>
    </row>
    <row r="164" spans="1:9" x14ac:dyDescent="0.2">
      <c r="A164" s="36" t="s">
        <v>260</v>
      </c>
      <c r="B164" s="37" t="s">
        <v>261</v>
      </c>
      <c r="C164" s="38"/>
      <c r="D164" s="39"/>
      <c r="E164" s="39"/>
      <c r="F164" s="40" t="s">
        <v>23</v>
      </c>
      <c r="G164" s="40">
        <v>2</v>
      </c>
      <c r="H164" s="41"/>
      <c r="I164" s="42">
        <f>G164*H164</f>
        <v>0</v>
      </c>
    </row>
    <row r="165" spans="1:9" ht="25.5" x14ac:dyDescent="0.2">
      <c r="A165" s="43" t="s">
        <v>262</v>
      </c>
      <c r="B165" s="44" t="s">
        <v>263</v>
      </c>
      <c r="C165" s="45"/>
      <c r="D165" s="39"/>
      <c r="E165" s="50"/>
      <c r="F165" s="40"/>
      <c r="G165" s="40"/>
      <c r="H165" s="41"/>
      <c r="I165" s="42"/>
    </row>
    <row r="166" spans="1:9" ht="25.5" x14ac:dyDescent="0.2">
      <c r="A166" s="43" t="s">
        <v>264</v>
      </c>
      <c r="B166" s="44" t="s">
        <v>265</v>
      </c>
      <c r="C166" s="45"/>
      <c r="D166" s="39"/>
      <c r="E166" s="50"/>
      <c r="F166" s="40"/>
      <c r="G166" s="40"/>
      <c r="H166" s="41"/>
      <c r="I166" s="42"/>
    </row>
    <row r="167" spans="1:9" x14ac:dyDescent="0.2">
      <c r="A167" s="43" t="s">
        <v>266</v>
      </c>
      <c r="B167" s="44" t="s">
        <v>267</v>
      </c>
      <c r="C167" s="45"/>
      <c r="D167" s="39"/>
      <c r="E167" s="50"/>
      <c r="F167" s="40"/>
      <c r="G167" s="40"/>
      <c r="H167" s="41"/>
      <c r="I167" s="42"/>
    </row>
    <row r="168" spans="1:9" ht="25.5" x14ac:dyDescent="0.2">
      <c r="A168" s="43" t="s">
        <v>268</v>
      </c>
      <c r="B168" s="44" t="s">
        <v>269</v>
      </c>
      <c r="C168" s="45"/>
      <c r="D168" s="39"/>
      <c r="E168" s="50"/>
      <c r="F168" s="40"/>
      <c r="G168" s="40"/>
      <c r="H168" s="41"/>
      <c r="I168" s="42"/>
    </row>
    <row r="169" spans="1:9" x14ac:dyDescent="0.2">
      <c r="A169" s="43" t="s">
        <v>270</v>
      </c>
      <c r="B169" s="44" t="s">
        <v>271</v>
      </c>
      <c r="C169" s="45"/>
      <c r="D169" s="39"/>
      <c r="E169" s="50"/>
      <c r="F169" s="40"/>
      <c r="G169" s="40"/>
      <c r="H169" s="41"/>
      <c r="I169" s="42"/>
    </row>
    <row r="170" spans="1:9" x14ac:dyDescent="0.2">
      <c r="A170" s="43" t="s">
        <v>272</v>
      </c>
      <c r="B170" s="44" t="s">
        <v>81</v>
      </c>
      <c r="C170" s="45"/>
      <c r="D170" s="39"/>
      <c r="E170" s="50"/>
      <c r="F170" s="40"/>
      <c r="G170" s="40"/>
      <c r="H170" s="41"/>
      <c r="I170" s="42"/>
    </row>
    <row r="171" spans="1:9" s="1" customFormat="1" x14ac:dyDescent="0.2">
      <c r="A171" s="43"/>
      <c r="B171" s="44"/>
      <c r="C171" s="45"/>
      <c r="D171" s="39"/>
      <c r="E171" s="50"/>
      <c r="F171" s="40"/>
      <c r="G171" s="40"/>
      <c r="H171" s="41"/>
      <c r="I171" s="42"/>
    </row>
    <row r="172" spans="1:9" ht="25.5" x14ac:dyDescent="0.2">
      <c r="A172" s="36" t="s">
        <v>273</v>
      </c>
      <c r="B172" s="37" t="s">
        <v>274</v>
      </c>
      <c r="C172" s="38"/>
      <c r="D172" s="39"/>
      <c r="E172" s="39"/>
      <c r="F172" s="40" t="s">
        <v>23</v>
      </c>
      <c r="G172" s="40">
        <v>2</v>
      </c>
      <c r="H172" s="41"/>
      <c r="I172" s="42">
        <f>G172*H172</f>
        <v>0</v>
      </c>
    </row>
    <row r="173" spans="1:9" x14ac:dyDescent="0.2">
      <c r="A173" s="46"/>
      <c r="B173" s="47"/>
      <c r="C173" s="48"/>
      <c r="D173" s="39"/>
      <c r="E173" s="48"/>
      <c r="F173" s="47"/>
      <c r="G173" s="47"/>
      <c r="H173" s="49"/>
      <c r="I173" s="42"/>
    </row>
    <row r="174" spans="1:9" x14ac:dyDescent="0.2">
      <c r="A174" s="36" t="s">
        <v>275</v>
      </c>
      <c r="B174" s="37" t="s">
        <v>276</v>
      </c>
      <c r="C174" s="38"/>
      <c r="D174" s="39"/>
      <c r="E174" s="39"/>
      <c r="F174" s="40" t="s">
        <v>23</v>
      </c>
      <c r="G174" s="40">
        <v>1</v>
      </c>
      <c r="H174" s="41"/>
      <c r="I174" s="42">
        <f>G174*H174</f>
        <v>0</v>
      </c>
    </row>
    <row r="175" spans="1:9" x14ac:dyDescent="0.2">
      <c r="A175" s="43" t="s">
        <v>277</v>
      </c>
      <c r="B175" s="44" t="s">
        <v>278</v>
      </c>
      <c r="C175" s="45"/>
      <c r="D175" s="39"/>
      <c r="E175" s="50"/>
      <c r="F175" s="40"/>
      <c r="G175" s="40"/>
      <c r="H175" s="41"/>
      <c r="I175" s="42"/>
    </row>
    <row r="176" spans="1:9" ht="25.5" x14ac:dyDescent="0.2">
      <c r="A176" s="43" t="s">
        <v>279</v>
      </c>
      <c r="B176" s="44" t="s">
        <v>280</v>
      </c>
      <c r="C176" s="45"/>
      <c r="D176" s="39"/>
      <c r="E176" s="50"/>
      <c r="F176" s="40"/>
      <c r="G176" s="40"/>
      <c r="H176" s="41"/>
      <c r="I176" s="42"/>
    </row>
    <row r="177" spans="1:9" ht="25.5" x14ac:dyDescent="0.2">
      <c r="A177" s="43" t="s">
        <v>281</v>
      </c>
      <c r="B177" s="44" t="s">
        <v>282</v>
      </c>
      <c r="C177" s="45"/>
      <c r="D177" s="39"/>
      <c r="E177" s="50"/>
      <c r="F177" s="40"/>
      <c r="G177" s="40"/>
      <c r="H177" s="41"/>
      <c r="I177" s="42"/>
    </row>
    <row r="178" spans="1:9" ht="51" x14ac:dyDescent="0.2">
      <c r="A178" s="43" t="s">
        <v>283</v>
      </c>
      <c r="B178" s="44" t="s">
        <v>284</v>
      </c>
      <c r="C178" s="45"/>
      <c r="D178" s="39"/>
      <c r="E178" s="50"/>
      <c r="F178" s="40"/>
      <c r="G178" s="40"/>
      <c r="H178" s="41"/>
      <c r="I178" s="42"/>
    </row>
    <row r="179" spans="1:9" x14ac:dyDescent="0.2">
      <c r="A179" s="43" t="s">
        <v>285</v>
      </c>
      <c r="B179" s="44" t="s">
        <v>286</v>
      </c>
      <c r="C179" s="45"/>
      <c r="D179" s="39"/>
      <c r="E179" s="50"/>
      <c r="F179" s="40"/>
      <c r="G179" s="40"/>
      <c r="H179" s="41"/>
      <c r="I179" s="42"/>
    </row>
    <row r="180" spans="1:9" x14ac:dyDescent="0.2">
      <c r="A180" s="43" t="s">
        <v>287</v>
      </c>
      <c r="B180" s="44" t="s">
        <v>288</v>
      </c>
      <c r="C180" s="45"/>
      <c r="D180" s="39"/>
      <c r="E180" s="50"/>
      <c r="F180" s="40"/>
      <c r="G180" s="40"/>
      <c r="H180" s="41"/>
      <c r="I180" s="42"/>
    </row>
    <row r="181" spans="1:9" x14ac:dyDescent="0.2">
      <c r="A181" s="43" t="s">
        <v>289</v>
      </c>
      <c r="B181" s="44" t="s">
        <v>290</v>
      </c>
      <c r="C181" s="45"/>
      <c r="D181" s="39"/>
      <c r="E181" s="50"/>
      <c r="F181" s="40"/>
      <c r="G181" s="40"/>
      <c r="H181" s="41"/>
      <c r="I181" s="42"/>
    </row>
    <row r="182" spans="1:9" ht="25.5" x14ac:dyDescent="0.2">
      <c r="A182" s="43" t="s">
        <v>291</v>
      </c>
      <c r="B182" s="44" t="s">
        <v>292</v>
      </c>
      <c r="C182" s="45"/>
      <c r="D182" s="39"/>
      <c r="E182" s="50"/>
      <c r="F182" s="40"/>
      <c r="G182" s="40"/>
      <c r="H182" s="41"/>
      <c r="I182" s="42"/>
    </row>
    <row r="183" spans="1:9" x14ac:dyDescent="0.2">
      <c r="A183" s="43" t="s">
        <v>293</v>
      </c>
      <c r="B183" s="44" t="s">
        <v>294</v>
      </c>
      <c r="C183" s="45"/>
      <c r="D183" s="39"/>
      <c r="E183" s="50"/>
      <c r="F183" s="40"/>
      <c r="G183" s="40"/>
      <c r="H183" s="41"/>
      <c r="I183" s="42"/>
    </row>
    <row r="184" spans="1:9" ht="25.5" x14ac:dyDescent="0.2">
      <c r="A184" s="43" t="s">
        <v>295</v>
      </c>
      <c r="B184" s="44" t="s">
        <v>296</v>
      </c>
      <c r="C184" s="45"/>
      <c r="D184" s="39"/>
      <c r="E184" s="50"/>
      <c r="F184" s="40"/>
      <c r="G184" s="40"/>
      <c r="H184" s="41"/>
      <c r="I184" s="42"/>
    </row>
    <row r="185" spans="1:9" ht="25.5" x14ac:dyDescent="0.2">
      <c r="A185" s="43" t="s">
        <v>297</v>
      </c>
      <c r="B185" s="44" t="s">
        <v>298</v>
      </c>
      <c r="C185" s="45"/>
      <c r="D185" s="39"/>
      <c r="E185" s="50"/>
      <c r="F185" s="40"/>
      <c r="G185" s="40"/>
      <c r="H185" s="41"/>
      <c r="I185" s="42"/>
    </row>
    <row r="186" spans="1:9" ht="25.5" x14ac:dyDescent="0.2">
      <c r="A186" s="43" t="s">
        <v>299</v>
      </c>
      <c r="B186" s="44" t="s">
        <v>300</v>
      </c>
      <c r="C186" s="45"/>
      <c r="D186" s="39"/>
      <c r="E186" s="50"/>
      <c r="F186" s="40"/>
      <c r="G186" s="40"/>
      <c r="H186" s="41"/>
      <c r="I186" s="42"/>
    </row>
    <row r="187" spans="1:9" ht="25.5" x14ac:dyDescent="0.2">
      <c r="A187" s="43" t="s">
        <v>301</v>
      </c>
      <c r="B187" s="44" t="s">
        <v>302</v>
      </c>
      <c r="C187" s="45"/>
      <c r="D187" s="39"/>
      <c r="E187" s="50"/>
      <c r="F187" s="40"/>
      <c r="G187" s="40"/>
      <c r="H187" s="41"/>
      <c r="I187" s="42"/>
    </row>
    <row r="188" spans="1:9" ht="25.5" x14ac:dyDescent="0.2">
      <c r="A188" s="43" t="s">
        <v>303</v>
      </c>
      <c r="B188" s="44" t="s">
        <v>304</v>
      </c>
      <c r="C188" s="45"/>
      <c r="D188" s="39"/>
      <c r="E188" s="50"/>
      <c r="F188" s="40"/>
      <c r="G188" s="40"/>
      <c r="H188" s="41"/>
      <c r="I188" s="42"/>
    </row>
    <row r="189" spans="1:9" ht="25.5" x14ac:dyDescent="0.2">
      <c r="A189" s="43" t="s">
        <v>305</v>
      </c>
      <c r="B189" s="44" t="s">
        <v>306</v>
      </c>
      <c r="C189" s="45"/>
      <c r="D189" s="39"/>
      <c r="E189" s="50"/>
      <c r="F189" s="40"/>
      <c r="G189" s="40"/>
      <c r="H189" s="41"/>
      <c r="I189" s="42"/>
    </row>
    <row r="190" spans="1:9" ht="25.5" x14ac:dyDescent="0.2">
      <c r="A190" s="43" t="s">
        <v>307</v>
      </c>
      <c r="B190" s="44" t="s">
        <v>308</v>
      </c>
      <c r="C190" s="45"/>
      <c r="D190" s="39"/>
      <c r="E190" s="50"/>
      <c r="F190" s="40"/>
      <c r="G190" s="40"/>
      <c r="H190" s="41"/>
      <c r="I190" s="42"/>
    </row>
    <row r="191" spans="1:9" ht="25.5" x14ac:dyDescent="0.2">
      <c r="A191" s="43" t="s">
        <v>309</v>
      </c>
      <c r="B191" s="44" t="s">
        <v>310</v>
      </c>
      <c r="C191" s="45"/>
      <c r="D191" s="39"/>
      <c r="E191" s="50"/>
      <c r="F191" s="40"/>
      <c r="G191" s="40"/>
      <c r="H191" s="41"/>
      <c r="I191" s="42"/>
    </row>
    <row r="192" spans="1:9" ht="25.5" x14ac:dyDescent="0.2">
      <c r="A192" s="43" t="s">
        <v>311</v>
      </c>
      <c r="B192" s="44" t="s">
        <v>312</v>
      </c>
      <c r="C192" s="45"/>
      <c r="D192" s="39"/>
      <c r="E192" s="50"/>
      <c r="F192" s="40"/>
      <c r="G192" s="40"/>
      <c r="H192" s="41"/>
      <c r="I192" s="42"/>
    </row>
    <row r="193" spans="1:9" x14ac:dyDescent="0.2">
      <c r="A193" s="46"/>
      <c r="B193" s="47"/>
      <c r="C193" s="48"/>
      <c r="D193" s="39"/>
      <c r="E193" s="48"/>
      <c r="F193" s="47"/>
      <c r="G193" s="47"/>
      <c r="H193" s="49"/>
      <c r="I193" s="42"/>
    </row>
    <row r="194" spans="1:9" ht="38.25" x14ac:dyDescent="0.2">
      <c r="A194" s="36" t="s">
        <v>313</v>
      </c>
      <c r="B194" s="37" t="s">
        <v>314</v>
      </c>
      <c r="C194" s="38"/>
      <c r="D194" s="39"/>
      <c r="E194" s="39"/>
      <c r="F194" s="40" t="s">
        <v>23</v>
      </c>
      <c r="G194" s="40">
        <v>2</v>
      </c>
      <c r="H194" s="41"/>
      <c r="I194" s="42">
        <f>G194*H194</f>
        <v>0</v>
      </c>
    </row>
    <row r="195" spans="1:9" x14ac:dyDescent="0.2">
      <c r="A195" s="43" t="s">
        <v>315</v>
      </c>
      <c r="B195" s="44" t="s">
        <v>148</v>
      </c>
      <c r="C195" s="45"/>
      <c r="D195" s="39"/>
      <c r="E195" s="50"/>
      <c r="F195" s="40"/>
      <c r="G195" s="40"/>
      <c r="H195" s="41"/>
      <c r="I195" s="42"/>
    </row>
    <row r="196" spans="1:9" ht="76.5" x14ac:dyDescent="0.2">
      <c r="A196" s="43" t="s">
        <v>316</v>
      </c>
      <c r="B196" s="44" t="s">
        <v>150</v>
      </c>
      <c r="C196" s="45"/>
      <c r="D196" s="39"/>
      <c r="E196" s="50"/>
      <c r="F196" s="40"/>
      <c r="G196" s="40"/>
      <c r="H196" s="41"/>
      <c r="I196" s="42"/>
    </row>
    <row r="197" spans="1:9" ht="51" x14ac:dyDescent="0.2">
      <c r="A197" s="43" t="s">
        <v>317</v>
      </c>
      <c r="B197" s="44" t="s">
        <v>318</v>
      </c>
      <c r="C197" s="45"/>
      <c r="D197" s="39"/>
      <c r="E197" s="50"/>
      <c r="F197" s="40"/>
      <c r="G197" s="40"/>
      <c r="H197" s="41"/>
      <c r="I197" s="42"/>
    </row>
    <row r="198" spans="1:9" x14ac:dyDescent="0.2">
      <c r="A198" s="43" t="s">
        <v>319</v>
      </c>
      <c r="B198" s="44" t="s">
        <v>320</v>
      </c>
      <c r="C198" s="45"/>
      <c r="D198" s="39"/>
      <c r="E198" s="50"/>
      <c r="F198" s="40"/>
      <c r="G198" s="40"/>
      <c r="H198" s="41"/>
      <c r="I198" s="42"/>
    </row>
    <row r="199" spans="1:9" x14ac:dyDescent="0.2">
      <c r="A199" s="43" t="s">
        <v>321</v>
      </c>
      <c r="B199" s="44" t="s">
        <v>322</v>
      </c>
      <c r="C199" s="45"/>
      <c r="D199" s="39"/>
      <c r="E199" s="50"/>
      <c r="F199" s="40"/>
      <c r="G199" s="40"/>
      <c r="H199" s="41"/>
      <c r="I199" s="42"/>
    </row>
    <row r="200" spans="1:9" x14ac:dyDescent="0.2">
      <c r="A200" s="43" t="s">
        <v>323</v>
      </c>
      <c r="B200" s="44" t="s">
        <v>324</v>
      </c>
      <c r="C200" s="45"/>
      <c r="D200" s="39"/>
      <c r="E200" s="50"/>
      <c r="F200" s="40"/>
      <c r="G200" s="40"/>
      <c r="H200" s="41"/>
      <c r="I200" s="42"/>
    </row>
    <row r="201" spans="1:9" x14ac:dyDescent="0.2">
      <c r="A201" s="43" t="s">
        <v>325</v>
      </c>
      <c r="B201" s="44" t="s">
        <v>326</v>
      </c>
      <c r="C201" s="45"/>
      <c r="D201" s="39"/>
      <c r="E201" s="50"/>
      <c r="F201" s="40"/>
      <c r="G201" s="40"/>
      <c r="H201" s="41"/>
      <c r="I201" s="42"/>
    </row>
    <row r="202" spans="1:9" s="1" customFormat="1" x14ac:dyDescent="0.2">
      <c r="A202" s="43"/>
      <c r="B202" s="44"/>
      <c r="C202" s="45"/>
      <c r="D202" s="39"/>
      <c r="E202" s="50"/>
      <c r="F202" s="40"/>
      <c r="G202" s="40"/>
      <c r="H202" s="41"/>
      <c r="I202" s="42"/>
    </row>
    <row r="203" spans="1:9" x14ac:dyDescent="0.2">
      <c r="A203" s="36" t="s">
        <v>327</v>
      </c>
      <c r="B203" s="37" t="s">
        <v>328</v>
      </c>
      <c r="C203" s="38"/>
      <c r="D203" s="39"/>
      <c r="E203" s="39"/>
      <c r="F203" s="40" t="s">
        <v>23</v>
      </c>
      <c r="G203" s="40">
        <v>16</v>
      </c>
      <c r="H203" s="41"/>
      <c r="I203" s="42">
        <f>G203*H203</f>
        <v>0</v>
      </c>
    </row>
    <row r="204" spans="1:9" s="1" customFormat="1" x14ac:dyDescent="0.2">
      <c r="A204" s="36"/>
      <c r="B204" s="37"/>
      <c r="C204" s="38"/>
      <c r="D204" s="39"/>
      <c r="E204" s="39"/>
      <c r="F204" s="40"/>
      <c r="G204" s="40"/>
      <c r="H204" s="41"/>
      <c r="I204" s="42"/>
    </row>
    <row r="205" spans="1:9" x14ac:dyDescent="0.2">
      <c r="A205" s="36" t="s">
        <v>329</v>
      </c>
      <c r="B205" s="37" t="s">
        <v>330</v>
      </c>
      <c r="C205" s="38"/>
      <c r="D205" s="39"/>
      <c r="E205" s="39"/>
      <c r="F205" s="40" t="s">
        <v>23</v>
      </c>
      <c r="G205" s="40">
        <v>1</v>
      </c>
      <c r="H205" s="41"/>
      <c r="I205" s="42">
        <f>G205*H205</f>
        <v>0</v>
      </c>
    </row>
    <row r="206" spans="1:9" x14ac:dyDescent="0.2">
      <c r="A206" s="46"/>
      <c r="B206" s="47"/>
      <c r="C206" s="48"/>
      <c r="D206" s="39"/>
      <c r="E206" s="48"/>
      <c r="F206" s="47"/>
      <c r="G206" s="47"/>
      <c r="H206" s="49"/>
      <c r="I206" s="42"/>
    </row>
    <row r="207" spans="1:9" ht="76.5" x14ac:dyDescent="0.2">
      <c r="A207" s="36" t="s">
        <v>331</v>
      </c>
      <c r="B207" s="37" t="s">
        <v>332</v>
      </c>
      <c r="C207" s="38"/>
      <c r="D207" s="39"/>
      <c r="E207" s="39"/>
      <c r="F207" s="40" t="s">
        <v>23</v>
      </c>
      <c r="G207" s="40">
        <v>1</v>
      </c>
      <c r="H207" s="41"/>
      <c r="I207" s="42">
        <f>G207*H207</f>
        <v>0</v>
      </c>
    </row>
    <row r="208" spans="1:9" x14ac:dyDescent="0.2">
      <c r="A208" s="46"/>
      <c r="B208" s="47"/>
      <c r="C208" s="48"/>
      <c r="D208" s="39"/>
      <c r="E208" s="48"/>
      <c r="F208" s="47"/>
      <c r="G208" s="47"/>
      <c r="H208" s="49"/>
      <c r="I208" s="42"/>
    </row>
    <row r="209" spans="1:9" ht="25.5" x14ac:dyDescent="0.2">
      <c r="A209" s="36" t="s">
        <v>333</v>
      </c>
      <c r="B209" s="37" t="s">
        <v>334</v>
      </c>
      <c r="C209" s="38"/>
      <c r="D209" s="39"/>
      <c r="E209" s="39"/>
      <c r="F209" s="40" t="s">
        <v>23</v>
      </c>
      <c r="G209" s="40">
        <v>1</v>
      </c>
      <c r="H209" s="41"/>
      <c r="I209" s="42">
        <f>G209*H209</f>
        <v>0</v>
      </c>
    </row>
    <row r="210" spans="1:9" x14ac:dyDescent="0.2">
      <c r="A210" s="43" t="s">
        <v>335</v>
      </c>
      <c r="B210" s="44" t="s">
        <v>336</v>
      </c>
      <c r="C210" s="45"/>
      <c r="D210" s="39"/>
      <c r="E210" s="39"/>
      <c r="F210" s="40"/>
      <c r="G210" s="40"/>
      <c r="H210" s="41"/>
      <c r="I210" s="42"/>
    </row>
    <row r="211" spans="1:9" x14ac:dyDescent="0.2">
      <c r="A211" s="43" t="s">
        <v>337</v>
      </c>
      <c r="B211" s="44" t="s">
        <v>338</v>
      </c>
      <c r="C211" s="45"/>
      <c r="D211" s="39"/>
      <c r="E211" s="39"/>
      <c r="F211" s="40"/>
      <c r="G211" s="40"/>
      <c r="H211" s="41"/>
      <c r="I211" s="42"/>
    </row>
    <row r="212" spans="1:9" x14ac:dyDescent="0.2">
      <c r="A212" s="43" t="s">
        <v>339</v>
      </c>
      <c r="B212" s="44" t="s">
        <v>340</v>
      </c>
      <c r="C212" s="45"/>
      <c r="D212" s="39"/>
      <c r="E212" s="39"/>
      <c r="F212" s="40"/>
      <c r="G212" s="40"/>
      <c r="H212" s="41"/>
      <c r="I212" s="42"/>
    </row>
    <row r="213" spans="1:9" x14ac:dyDescent="0.2">
      <c r="A213" s="43" t="s">
        <v>341</v>
      </c>
      <c r="B213" s="44" t="s">
        <v>342</v>
      </c>
      <c r="C213" s="45"/>
      <c r="D213" s="39"/>
      <c r="E213" s="39"/>
      <c r="F213" s="40"/>
      <c r="G213" s="40"/>
      <c r="H213" s="41"/>
      <c r="I213" s="42"/>
    </row>
    <row r="214" spans="1:9" x14ac:dyDescent="0.2">
      <c r="A214" s="43" t="s">
        <v>343</v>
      </c>
      <c r="B214" s="44" t="s">
        <v>344</v>
      </c>
      <c r="C214" s="45"/>
      <c r="D214" s="39"/>
      <c r="E214" s="39"/>
      <c r="F214" s="40"/>
      <c r="G214" s="40"/>
      <c r="H214" s="41"/>
      <c r="I214" s="42"/>
    </row>
    <row r="215" spans="1:9" x14ac:dyDescent="0.2">
      <c r="A215" s="43" t="s">
        <v>345</v>
      </c>
      <c r="B215" s="44" t="s">
        <v>346</v>
      </c>
      <c r="C215" s="45"/>
      <c r="D215" s="39"/>
      <c r="E215" s="39"/>
      <c r="F215" s="40"/>
      <c r="G215" s="40"/>
      <c r="H215" s="41"/>
      <c r="I215" s="42"/>
    </row>
    <row r="216" spans="1:9" ht="25.5" x14ac:dyDescent="0.2">
      <c r="A216" s="43" t="s">
        <v>347</v>
      </c>
      <c r="B216" s="44" t="s">
        <v>348</v>
      </c>
      <c r="C216" s="45"/>
      <c r="D216" s="39"/>
      <c r="E216" s="39"/>
      <c r="F216" s="40"/>
      <c r="G216" s="40"/>
      <c r="H216" s="41"/>
      <c r="I216" s="42"/>
    </row>
    <row r="217" spans="1:9" x14ac:dyDescent="0.2">
      <c r="A217" s="43" t="s">
        <v>349</v>
      </c>
      <c r="B217" s="44" t="s">
        <v>350</v>
      </c>
      <c r="C217" s="45"/>
      <c r="D217" s="39"/>
      <c r="E217" s="39"/>
      <c r="F217" s="40"/>
      <c r="G217" s="40"/>
      <c r="H217" s="41"/>
      <c r="I217" s="42"/>
    </row>
    <row r="218" spans="1:9" x14ac:dyDescent="0.2">
      <c r="A218" s="43" t="s">
        <v>351</v>
      </c>
      <c r="B218" s="44" t="s">
        <v>352</v>
      </c>
      <c r="C218" s="45"/>
      <c r="D218" s="39"/>
      <c r="E218" s="39"/>
      <c r="F218" s="40"/>
      <c r="G218" s="40"/>
      <c r="H218" s="41"/>
      <c r="I218" s="42"/>
    </row>
    <row r="219" spans="1:9" ht="25.5" x14ac:dyDescent="0.2">
      <c r="A219" s="43" t="s">
        <v>353</v>
      </c>
      <c r="B219" s="44" t="s">
        <v>354</v>
      </c>
      <c r="C219" s="45"/>
      <c r="D219" s="39"/>
      <c r="E219" s="39"/>
      <c r="F219" s="40"/>
      <c r="G219" s="40"/>
      <c r="H219" s="41"/>
      <c r="I219" s="42"/>
    </row>
    <row r="220" spans="1:9" ht="25.5" x14ac:dyDescent="0.2">
      <c r="A220" s="43" t="s">
        <v>355</v>
      </c>
      <c r="B220" s="44" t="s">
        <v>356</v>
      </c>
      <c r="C220" s="45"/>
      <c r="D220" s="39"/>
      <c r="E220" s="39"/>
      <c r="F220" s="40"/>
      <c r="G220" s="40"/>
      <c r="H220" s="41"/>
      <c r="I220" s="42"/>
    </row>
    <row r="221" spans="1:9" ht="25.5" x14ac:dyDescent="0.2">
      <c r="A221" s="43" t="s">
        <v>357</v>
      </c>
      <c r="B221" s="44" t="s">
        <v>358</v>
      </c>
      <c r="C221" s="45"/>
      <c r="D221" s="39"/>
      <c r="E221" s="39"/>
      <c r="F221" s="40"/>
      <c r="G221" s="40"/>
      <c r="H221" s="41"/>
      <c r="I221" s="42"/>
    </row>
    <row r="222" spans="1:9" ht="25.5" x14ac:dyDescent="0.2">
      <c r="A222" s="43" t="s">
        <v>359</v>
      </c>
      <c r="B222" s="44" t="s">
        <v>360</v>
      </c>
      <c r="C222" s="45"/>
      <c r="D222" s="39"/>
      <c r="E222" s="39"/>
      <c r="F222" s="40"/>
      <c r="G222" s="40"/>
      <c r="H222" s="41"/>
      <c r="I222" s="42"/>
    </row>
    <row r="223" spans="1:9" ht="25.5" x14ac:dyDescent="0.2">
      <c r="A223" s="43" t="s">
        <v>361</v>
      </c>
      <c r="B223" s="44" t="s">
        <v>362</v>
      </c>
      <c r="C223" s="45"/>
      <c r="D223" s="39"/>
      <c r="E223" s="39"/>
      <c r="F223" s="40"/>
      <c r="G223" s="40"/>
      <c r="H223" s="41"/>
      <c r="I223" s="42"/>
    </row>
    <row r="224" spans="1:9" x14ac:dyDescent="0.2">
      <c r="A224" s="43"/>
      <c r="B224" s="44"/>
      <c r="C224" s="45"/>
      <c r="D224" s="39"/>
      <c r="E224" s="39"/>
      <c r="F224" s="40"/>
      <c r="G224" s="40"/>
      <c r="H224" s="41"/>
      <c r="I224" s="42"/>
    </row>
    <row r="225" spans="1:9" ht="66.75" customHeight="1" x14ac:dyDescent="0.2">
      <c r="A225" s="36" t="s">
        <v>363</v>
      </c>
      <c r="B225" s="37" t="s">
        <v>364</v>
      </c>
      <c r="C225" s="38"/>
      <c r="D225" s="39"/>
      <c r="E225" s="39"/>
      <c r="F225" s="40" t="s">
        <v>23</v>
      </c>
      <c r="G225" s="40">
        <v>1</v>
      </c>
      <c r="H225" s="41"/>
      <c r="I225" s="42">
        <f>G225*H225</f>
        <v>0</v>
      </c>
    </row>
    <row r="226" spans="1:9" x14ac:dyDescent="0.2">
      <c r="A226" s="1"/>
      <c r="B226" s="1"/>
      <c r="C226" s="53"/>
      <c r="D226" s="53"/>
      <c r="E226" s="53"/>
      <c r="F226" s="1"/>
      <c r="G226" s="1"/>
      <c r="H226" s="53"/>
      <c r="I226" s="1"/>
    </row>
    <row r="227" spans="1:9" x14ac:dyDescent="0.2">
      <c r="A227" s="1"/>
      <c r="B227" s="1"/>
      <c r="C227" s="53"/>
      <c r="D227" s="53"/>
      <c r="E227" s="54" t="s">
        <v>365</v>
      </c>
      <c r="F227" s="1"/>
      <c r="G227" s="1"/>
      <c r="H227" s="55"/>
      <c r="I227" s="56">
        <f>SUM(I7:I226)</f>
        <v>0</v>
      </c>
    </row>
    <row r="228" spans="1:9" x14ac:dyDescent="0.2">
      <c r="A228" s="1"/>
      <c r="B228" s="1"/>
      <c r="C228" s="53"/>
      <c r="D228" s="53"/>
      <c r="E228" s="54" t="s">
        <v>366</v>
      </c>
      <c r="F228" s="1"/>
      <c r="G228" s="1"/>
      <c r="H228" s="57"/>
      <c r="I228" s="58">
        <f>I227*0.25</f>
        <v>0</v>
      </c>
    </row>
    <row r="229" spans="1:9" x14ac:dyDescent="0.2">
      <c r="A229" s="1"/>
      <c r="B229" s="1"/>
      <c r="C229" s="53"/>
      <c r="D229" s="53"/>
      <c r="E229" s="54" t="s">
        <v>367</v>
      </c>
      <c r="F229" s="1"/>
      <c r="G229" s="1"/>
      <c r="H229" s="57"/>
      <c r="I229" s="58">
        <f>SUM(I227:I228)</f>
        <v>0</v>
      </c>
    </row>
    <row r="230" spans="1:9" x14ac:dyDescent="0.2">
      <c r="A230" s="1"/>
      <c r="B230" s="1"/>
      <c r="C230" s="53"/>
      <c r="D230" s="53"/>
      <c r="E230" s="53"/>
      <c r="F230" s="1"/>
      <c r="G230" s="1"/>
      <c r="H230" s="53"/>
      <c r="I230" s="1"/>
    </row>
  </sheetData>
  <sheetProtection algorithmName="SHA-512" hashValue="BNcyS53SvF3U0I6sgCmaFqMUys4Co+weRCUUlA/ZS7havEq1DhI7ivVJf2AeHaIvmZa1G97WNMTQqIzE+ZhV5g==" saltValue="Y32on+JMalIuIjuYSKJOgw==" spinCount="100000" sheet="1" objects="1" scenarios="1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REKAPITULACIJA</vt:lpstr>
      <vt:lpstr>GRUPA_2-STERILIZACIJA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Hrvoje</dc:creator>
  <cp:lastModifiedBy>Hrvoje</cp:lastModifiedBy>
  <dcterms:created xsi:type="dcterms:W3CDTF">2017-05-11T06:10:19Z</dcterms:created>
  <dcterms:modified xsi:type="dcterms:W3CDTF">2017-05-19T05:59:23Z</dcterms:modified>
</cp:coreProperties>
</file>